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cpolt0-my.sharepoint.com/personal/r_glusniene_cpo_lt/Documents/Documents/Pirkimai/2026/Paraiškos/RPL-19172_Intraokuliniai lesiai/PD/"/>
    </mc:Choice>
  </mc:AlternateContent>
  <xr:revisionPtr revIDLastSave="18" documentId="8_{2BD85AB1-D290-4A50-8494-AB3B04B3E182}" xr6:coauthVersionLast="47" xr6:coauthVersionMax="47" xr10:uidLastSave="{9FE72C8E-77FE-4447-A45E-0117725D1253}"/>
  <bookViews>
    <workbookView xWindow="28680" yWindow="645"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9" i="1" l="1"/>
  <c r="G368" i="1"/>
  <c r="F368" i="1"/>
  <c r="F369" i="1" s="1"/>
  <c r="F370" i="1" s="1"/>
  <c r="F365" i="1"/>
  <c r="G355" i="1"/>
  <c r="F350" i="1"/>
  <c r="F354" i="1" s="1"/>
  <c r="F355" i="1" s="1"/>
  <c r="F356" i="1" s="1"/>
  <c r="G340" i="1"/>
  <c r="F325" i="1"/>
  <c r="G339" i="1" s="1"/>
  <c r="G315" i="1"/>
  <c r="F300" i="1"/>
  <c r="G314" i="1" s="1"/>
  <c r="G290" i="1"/>
  <c r="F275" i="1"/>
  <c r="F289" i="1" s="1"/>
  <c r="F290" i="1" s="1"/>
  <c r="F291" i="1" s="1"/>
  <c r="G265" i="1"/>
  <c r="F245" i="1"/>
  <c r="G264" i="1" s="1"/>
  <c r="G235" i="1"/>
  <c r="F219" i="1"/>
  <c r="G234" i="1" s="1"/>
  <c r="G209" i="1"/>
  <c r="F193" i="1"/>
  <c r="G208" i="1" s="1"/>
  <c r="G183" i="1"/>
  <c r="F164" i="1"/>
  <c r="F182" i="1" s="1"/>
  <c r="F183" i="1" s="1"/>
  <c r="F184" i="1" s="1"/>
  <c r="G154" i="1"/>
  <c r="F135" i="1"/>
  <c r="F153" i="1" s="1"/>
  <c r="F154" i="1" s="1"/>
  <c r="F155" i="1" s="1"/>
  <c r="G125" i="1"/>
  <c r="F107" i="1"/>
  <c r="G124" i="1" s="1"/>
  <c r="G97" i="1"/>
  <c r="F81" i="1"/>
  <c r="G96" i="1" s="1"/>
  <c r="G71" i="1"/>
  <c r="G70" i="1"/>
  <c r="F57" i="1"/>
  <c r="F70" i="1" s="1"/>
  <c r="F71" i="1" s="1"/>
  <c r="F72" i="1" s="1"/>
  <c r="G47" i="1"/>
  <c r="F37" i="1"/>
  <c r="F46" i="1" s="1"/>
  <c r="F47" i="1" s="1"/>
  <c r="F48" i="1" s="1"/>
  <c r="G21" i="1"/>
  <c r="F96" i="1" l="1"/>
  <c r="F97" i="1" s="1"/>
  <c r="F98" i="1" s="1"/>
  <c r="G182" i="1"/>
  <c r="F208" i="1"/>
  <c r="F209" i="1" s="1"/>
  <c r="F210" i="1" s="1"/>
  <c r="G289" i="1"/>
  <c r="F314" i="1"/>
  <c r="F315" i="1" s="1"/>
  <c r="F316" i="1" s="1"/>
  <c r="F264" i="1"/>
  <c r="F265" i="1" s="1"/>
  <c r="F266" i="1" s="1"/>
  <c r="G46" i="1"/>
  <c r="G153" i="1"/>
  <c r="G354" i="1"/>
  <c r="F124" i="1"/>
  <c r="F125" i="1" s="1"/>
  <c r="F126" i="1" s="1"/>
  <c r="F234" i="1"/>
  <c r="F235" i="1" s="1"/>
  <c r="F236" i="1" s="1"/>
  <c r="F339" i="1"/>
  <c r="F340" i="1" s="1"/>
  <c r="F341" i="1" s="1"/>
</calcChain>
</file>

<file path=xl/sharedStrings.xml><?xml version="1.0" encoding="utf-8"?>
<sst xmlns="http://schemas.openxmlformats.org/spreadsheetml/2006/main" count="695" uniqueCount="440">
  <si>
    <t>PIRKIMO SĄLYGŲ PRIEDAS "PASIŪLYMO FORMA"</t>
  </si>
  <si>
    <t>INTRAOKULINIAI LĘŠIAI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</si>
  <si>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</si>
  <si>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</si>
  <si>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</si>
  <si>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</si>
  <si>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</si>
  <si>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</si>
  <si>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</si>
  <si>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</si>
  <si>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</si>
  <si>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</si>
  <si>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</si>
  <si>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</si>
  <si>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</si>
  <si>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</si>
  <si>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</si>
  <si>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</si>
  <si>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</si>
  <si>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</si>
  <si>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</si>
  <si>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</si>
  <si>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</si>
  <si>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</si>
  <si>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</si>
  <si>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</si>
  <si>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</si>
  <si>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PRIEKINĖS KAMEROS INTRAOKULINIAI LĘŠIAI</t>
  </si>
  <si>
    <t>Tiekėjo pasiūlymas:</t>
  </si>
  <si>
    <t>Nr.</t>
  </si>
  <si>
    <t>Pavadinimas</t>
  </si>
  <si>
    <t>Preliminarus kiekis</t>
  </si>
  <si>
    <t>Mato vienetas</t>
  </si>
  <si>
    <t>Įkainis be PVM, Eur</t>
  </si>
  <si>
    <t>Suma be PVM, Eur</t>
  </si>
  <si>
    <t>Gamintojas, modelis, prekės kodas (jei taikoma)</t>
  </si>
  <si>
    <t xml:space="preserve">Gamintojo techninės charakteristikos ir atitikimo techniniams reikalavimams patvirtinimas su nuoroda į kartu su pasiūlymu pateikto dokumento puslapį. Pildo tiekėjas </t>
  </si>
  <si>
    <t>1.</t>
  </si>
  <si>
    <t>Priekinės kameros intraokuliniai lęšiai</t>
  </si>
  <si>
    <t>1.1.</t>
  </si>
  <si>
    <t>vnt.</t>
  </si>
  <si>
    <t>1.1.1.</t>
  </si>
  <si>
    <t>Medžiaga polimetilmetakrilatas arba lygiavertė medžiaga ar jo dariniai;</t>
  </si>
  <si>
    <t>1.1.2.</t>
  </si>
  <si>
    <t>1.1.3.</t>
  </si>
  <si>
    <t>1.1.4.</t>
  </si>
  <si>
    <t>Laužiamoji galia nuo +10.0D iki +25.0D;</t>
  </si>
  <si>
    <t>1.1.5.</t>
  </si>
  <si>
    <t>Konstrukcija fiksuojanti akyje 4 taškuose (Kelman tipo „kvadrifleks“);</t>
  </si>
  <si>
    <t>1.1.6.</t>
  </si>
  <si>
    <t>Intraokuliniai lęšiai turi būti be rotacinių skylučių optinėje dalyje;</t>
  </si>
  <si>
    <t>1.1.7.</t>
  </si>
  <si>
    <t>Lęšio pateikimo sąlygos: lęšis teikiamas sterilus;</t>
  </si>
  <si>
    <t>1.1.8.</t>
  </si>
  <si>
    <t>Su šiuo lęšiu injektorių pateikti nereikalaujama.</t>
  </si>
  <si>
    <t>Suma be PVM</t>
  </si>
  <si>
    <t>Taikomas PVM dydis (%)</t>
  </si>
  <si>
    <t>PVM suma</t>
  </si>
  <si>
    <t>Suma su PVM</t>
  </si>
  <si>
    <t>Dalies biudžetas su PVM: 2415 Eur</t>
  </si>
  <si>
    <t>2. DALIS</t>
  </si>
  <si>
    <t>UŽPAKALINĖS KAMEROS SULANKSTOMI HIDROFILINIAI ARBA HIDROFOBINIAI INTRAOKULINIAI LĘŠIAI</t>
  </si>
  <si>
    <t>2.</t>
  </si>
  <si>
    <t>Užpakalinės kameros sulankstomi hidrofiliniai arba hidrofobiniai intraokuliniai lęšiai</t>
  </si>
  <si>
    <t>2.1.</t>
  </si>
  <si>
    <t>2.1.1.</t>
  </si>
  <si>
    <t>Medžiaga: hidrofilinis arba hidrofobinis akrilatas arba pagamintas iš hidrofilinių ar hidrofobinių kopolimerų arba lygiavertės medžiagos. Su UV spindulius sulaikančiu filtru;</t>
  </si>
  <si>
    <t>2.1.2.</t>
  </si>
  <si>
    <t>Ilgis: 11 mm - 13,0 mm;</t>
  </si>
  <si>
    <t>2.1.3.</t>
  </si>
  <si>
    <t>2.1.4.</t>
  </si>
  <si>
    <t>Asferinis;</t>
  </si>
  <si>
    <t>2.1.5.</t>
  </si>
  <si>
    <t>Optinės dalies krašto forma: stačiakampis;</t>
  </si>
  <si>
    <t>2.1.6.</t>
  </si>
  <si>
    <t>Refrakcijos indeksas: 1,44-1,55;</t>
  </si>
  <si>
    <t>2.1.7.</t>
  </si>
  <si>
    <t>Laužiamoji galia: nuo + 6 iki + 30 dioptrijų. Nuo +6 iki +9.0 D žingsnis kas 0,5 D arba kas 1.00 D.  Nuo + 10.0 iki +30 D žingsnis kas 0,5 D;</t>
  </si>
  <si>
    <t>2.1.8.</t>
  </si>
  <si>
    <t>Atraminių elementų forma: „J“ arba „C“ arba „L“ arba 4-haptic", ar jų modifikacijos";</t>
  </si>
  <si>
    <t>2.1.9.</t>
  </si>
  <si>
    <t>Atraminių elementų jungimosi su optine dalimi kampas 0°-10°;</t>
  </si>
  <si>
    <t>2.1.10.</t>
  </si>
  <si>
    <t>Konstrukcija: monolitiniai;</t>
  </si>
  <si>
    <t>2.1.11.</t>
  </si>
  <si>
    <t>2.1.12.</t>
  </si>
  <si>
    <t>Konkursą laimėjęs tiekėjas privalo pateikti vienkartinio arba daugkartinio naudojimo injektorius.</t>
  </si>
  <si>
    <t>Dalies biudžetas su PVM: 97125 Eur</t>
  </si>
  <si>
    <t>3. DALIS</t>
  </si>
  <si>
    <t>UŽPAKALINĖS KAMEROS SULANKSTOMI VIENOS DALIES ASFERINIAI INTRAOKULINIAI LĘŠIAI</t>
  </si>
  <si>
    <t>3.</t>
  </si>
  <si>
    <t>Užpakalinės kameros sulankstomi vienos dalies asferiniai intraokuliniai lęšiai</t>
  </si>
  <si>
    <t>3.1.</t>
  </si>
  <si>
    <t>3.1.1.</t>
  </si>
  <si>
    <t>Supakuoti į vienkartinį injektorių (preloaded)</t>
  </si>
  <si>
    <t>3.1.2.</t>
  </si>
  <si>
    <t>Medžiaga: minkštas sulankstomas hidrofobinis akrilatas su UV spindulių filtru arba lygiavertė medžiaga. Galimybė pasirinkti pagal poreikį su mėlynos spalvos filtru arba be;</t>
  </si>
  <si>
    <t>3.1.3.</t>
  </si>
  <si>
    <t>3.1.4.</t>
  </si>
  <si>
    <t>3.1.5.</t>
  </si>
  <si>
    <t>Optikos kraštas: užpakalinis kraštas stataus kampo, pašiurkštintas;</t>
  </si>
  <si>
    <t>3.1.6.</t>
  </si>
  <si>
    <t>Optikos savybės: asferinė optika, dalinai koreguojanti teigiamas sferines aberacijas;</t>
  </si>
  <si>
    <t>3.1.7.</t>
  </si>
  <si>
    <t>3.1.8.</t>
  </si>
  <si>
    <t>Refrakcijos indeksas 1,54 - 1,55;</t>
  </si>
  <si>
    <t>3.1.9.</t>
  </si>
  <si>
    <t>Atraminių elementų forma “C” arba “L” ar jų modifikacijos. Atraminių elementų paviršius pašiurkštintas;</t>
  </si>
  <si>
    <t>3.1.10.</t>
  </si>
  <si>
    <t>Atraminių elementų jungimosi su optine dalimi kampas 0 laipsnių;</t>
  </si>
  <si>
    <t>3.1.11.</t>
  </si>
  <si>
    <t>Konstrukcija: vienos dalies;</t>
  </si>
  <si>
    <t>3.1.12.</t>
  </si>
  <si>
    <t>3.1.13.</t>
  </si>
  <si>
    <t>Lęšio pateikimo sąlygos: tiekiamas sterilioje pakuotėje, sausas, vienkartiniame injektoriuje (ang. preloaded), sterilizuotas etileno oksidu;</t>
  </si>
  <si>
    <t>3.1.14.</t>
  </si>
  <si>
    <t>Injektoriaus savybės: lęšis implantuojamas sukant arba stumiant injektoriaus rankenėlę. Lešis implantuojamas per ne didesnį kaip 2,2 mm pjūvį.</t>
  </si>
  <si>
    <t>Dalies biudžetas su PVM: 252000 Eur</t>
  </si>
  <si>
    <t>4. DALIS</t>
  </si>
  <si>
    <t>UŽPAKALINĖS KAMEROS SULANKSTOMI HIDROFOBINIAI MONOLITINIAI ASFERINIAI INTRAOKULINIAI LĘŠIAI</t>
  </si>
  <si>
    <t>4.</t>
  </si>
  <si>
    <t>Užpakalinės kameros sulankstomi hidrofobiniai monolitiniai asferiniai Intraokuliniai lęšiai</t>
  </si>
  <si>
    <t>4.1.</t>
  </si>
  <si>
    <t>4.1.1.</t>
  </si>
  <si>
    <t>Perimplantuoti į vienkartinį injektorių su automatine Intraokulinių lęšių implantavimo greičio kontrole ir gylio apsauga, skirti implantuoti per 2,2 mm pjūvį;</t>
  </si>
  <si>
    <t>4.1.2.</t>
  </si>
  <si>
    <t>Medžiaga: hidrofobinis akrilatas arba lygiavertė medžiaga;</t>
  </si>
  <si>
    <t>4.1.3.</t>
  </si>
  <si>
    <t>UV spindulių filtravimas: pralaidumas ne daugiau 10% esant 400±3 nm bangos ilgiui;</t>
  </si>
  <si>
    <t>4.1.4.</t>
  </si>
  <si>
    <t>Mėlynos šviesos pralaidumas: (filtras) filtravimas 400 – 475 nm ilgio bangų spektre;</t>
  </si>
  <si>
    <t>4.1.5.</t>
  </si>
  <si>
    <t>4.1.6.</t>
  </si>
  <si>
    <t>4.1.7.</t>
  </si>
  <si>
    <t>Optikos savybės: asferinė priekinė lęšio dalis, abipus išgaubtas;</t>
  </si>
  <si>
    <t>4.1.8.</t>
  </si>
  <si>
    <t>Asferinės savybės: priekinis paviršius suformuotas su neigiama sferine aberacija, skirta kompensuoti teigiamoms rageninėms sferinėms aberacijoms;</t>
  </si>
  <si>
    <t>4.1.9.</t>
  </si>
  <si>
    <t>Užtikrina geresnį regėjimo nuotolį ir funkcinį regos aštrumą vidutiniu nuotoliu;</t>
  </si>
  <si>
    <t>4.1.10.</t>
  </si>
  <si>
    <t>Laužiamoji galia: ne siauriau +6.0 iki +25.0 D (didėjimas kas 0.5D);</t>
  </si>
  <si>
    <t>4.1.11.</t>
  </si>
  <si>
    <t>Refrakcijos indeksas ne mažesnis nei 1,55;</t>
  </si>
  <si>
    <t>4.1.12.</t>
  </si>
  <si>
    <t>4.1.13.</t>
  </si>
  <si>
    <t>Atraminių elementų forma modifikuota „L“ „J“ arba “C”;</t>
  </si>
  <si>
    <t>4.1.14.</t>
  </si>
  <si>
    <t>Atraminių elementų jungimosi su optine dalimi kampas 0º;</t>
  </si>
  <si>
    <t>4.1.15.</t>
  </si>
  <si>
    <t>4.1.16.</t>
  </si>
  <si>
    <t>Lęšio pateikimo sąlygos: sausoje, etileno oksidu sterilizuotoje pakuotėje.</t>
  </si>
  <si>
    <t>Dalies biudžetas su PVM: 119700 Eur</t>
  </si>
  <si>
    <t>5. DALIS</t>
  </si>
  <si>
    <t xml:space="preserve">UŽPAKALINĖS KAMEROS SULANKSTOMI MONOLITINIAI DAUGIAŽIDINIAI ASFERINIAI INTRAOKULINIAI LĘŠIAI </t>
  </si>
  <si>
    <t>5.</t>
  </si>
  <si>
    <t xml:space="preserve">Užpakalinės kameros sulankstomi monolitiniai daugiažidiniai asferiniai Intraokuliniai lęšiai </t>
  </si>
  <si>
    <t>5.1.</t>
  </si>
  <si>
    <t>5.1.1.</t>
  </si>
  <si>
    <t>Su kasetėmis implantavimui;</t>
  </si>
  <si>
    <t>5.1.2.</t>
  </si>
  <si>
    <t>Medžiaga: hidrofobinis akrilato/metakrilato kopolimeras arba lygiavertė medžiaga;</t>
  </si>
  <si>
    <t>5.1.3.</t>
  </si>
  <si>
    <t>5.1.4.</t>
  </si>
  <si>
    <t>Mėlynos šviesos filtravimas: ne siauriau nei 400 – 475 nm bangos ilgio ribose;</t>
  </si>
  <si>
    <t>5.1.5.</t>
  </si>
  <si>
    <t>5.1.6.</t>
  </si>
  <si>
    <t>5.1.7.</t>
  </si>
  <si>
    <t>Optikos savybės: difrakcinė, asferinė;</t>
  </si>
  <si>
    <t>5.1.8.</t>
  </si>
  <si>
    <t>Asferinės savybės: priekinis paviršiaus asferiškumas -0.10 µm ±0.03 µm;</t>
  </si>
  <si>
    <t>5.1.9.</t>
  </si>
  <si>
    <t>Difrakcinės zonos dydis 4,5±2 mm;</t>
  </si>
  <si>
    <t>5.1.10.</t>
  </si>
  <si>
    <t>Laužiamoji galia nuo +6,0 iki +30,0 dioptrijų (didėjimas kas 0,5 dioptrijos), nuo +31,0 iki +34,0 dioptrijų (didėjimas kas 1,0 dioptrija);</t>
  </si>
  <si>
    <t>5.1.11.</t>
  </si>
  <si>
    <t>Papildoma optinė galia +2,17D ir 3,25D;</t>
  </si>
  <si>
    <t>5.1.12.</t>
  </si>
  <si>
    <t>5.1.13.</t>
  </si>
  <si>
    <t>5.1.14.</t>
  </si>
  <si>
    <t>5.1.15.</t>
  </si>
  <si>
    <t>5.1.16.</t>
  </si>
  <si>
    <t>5.1.17.</t>
  </si>
  <si>
    <t>Lęšio pateikimo sąlygos: sterilus.</t>
  </si>
  <si>
    <t>Dalies biudžetas su PVM: 22680 Eur</t>
  </si>
  <si>
    <t>6. DALIS</t>
  </si>
  <si>
    <t xml:space="preserve">UŽPAKALINĖS KAMEROS SULANKSTOMI MONOLITINIAI TORINIAI ASFERINIAI INTRAOKULINIAI LĘŠIAI </t>
  </si>
  <si>
    <t>6.</t>
  </si>
  <si>
    <t xml:space="preserve">Užpakalinės kameros sulankstomi monolitiniai toriniai asferiniai Intraokuliniai lęšiai </t>
  </si>
  <si>
    <t>6.1.</t>
  </si>
  <si>
    <t>6.1.1.</t>
  </si>
  <si>
    <t>6.1.2.</t>
  </si>
  <si>
    <t>6.1.3.</t>
  </si>
  <si>
    <t>UV spindulių filtravimas: +20.0 D IOL pralaidumas ne daugiau 10% esant 400±3 nm bangos ilgiui;</t>
  </si>
  <si>
    <t>6.1.4.</t>
  </si>
  <si>
    <t>6.1.5.</t>
  </si>
  <si>
    <t>6.1.6.</t>
  </si>
  <si>
    <t>6.1.7.</t>
  </si>
  <si>
    <t>Optinės dalies savybės asferinė, torinė, abipusiai išgaubta;</t>
  </si>
  <si>
    <t>6.1.8.</t>
  </si>
  <si>
    <t>Optikos krašto savybės: mažinantis atspindžius;</t>
  </si>
  <si>
    <t>6.1.9.</t>
  </si>
  <si>
    <t>Asferinės savybės: priekinis paviršius suformuotas su -0.20 μm sferine aberacija, skirta kompensuoti teigiamoms rageninėms sferinėms aberacijoms;</t>
  </si>
  <si>
    <t>6.1.10.</t>
  </si>
  <si>
    <t>Rotacinis stabilumas: ne daugiau kaip 1.4 °±2.00 ° (pateikti įrodantį straipsnį su ne mažiau kaip 100 akių tyrimų);</t>
  </si>
  <si>
    <t>6.1.11.</t>
  </si>
  <si>
    <t>Torinio elemento laužiamoji galia (lęšio plokštumoje): ne siauriau nei nuo +1.0D iki +6.0D. Ne mažiau 8 modelių, didėjimo žingsnis: nuo +1.0D didėjimas 0.5D, nuo +1.5D kas 0.75D;</t>
  </si>
  <si>
    <t>6.1.12.</t>
  </si>
  <si>
    <t>6.1.13.</t>
  </si>
  <si>
    <t>Konstrukcija: monolitiniai, torinis elementas suformuotas užpakaliniame paviršiuje;</t>
  </si>
  <si>
    <t>6.1.14.</t>
  </si>
  <si>
    <t>Atraminių elementų forma: modifikuota „L“, „J“ arba „C“;</t>
  </si>
  <si>
    <t>6.1.15.</t>
  </si>
  <si>
    <t>Atraminių elementų jungimosi su optine dalimi kampas 0°;</t>
  </si>
  <si>
    <t>6.1.16.</t>
  </si>
  <si>
    <t>6.1.17.</t>
  </si>
  <si>
    <t>Dalies biudžetas su PVM: 25200 Eur</t>
  </si>
  <si>
    <t>7. DALIS</t>
  </si>
  <si>
    <t xml:space="preserve">UŽPAKALINĖS KAMEROS SULANKSTOMI MONOLITINIAI NEDIFRAKCINIAI PRAPLĖSTO REGOS ATSTUMO ASFERINIAI INTRAOKULINIAI LĘŠIAI </t>
  </si>
  <si>
    <t>7.</t>
  </si>
  <si>
    <t xml:space="preserve">Užpakalinės kameros sulankstomi monolitiniai nedifrakciniai praplėsto regos atstumo asferiniai Intraokuliniai lęšiai </t>
  </si>
  <si>
    <t>7.1.</t>
  </si>
  <si>
    <t>7.1.1.</t>
  </si>
  <si>
    <t>7.1.2.</t>
  </si>
  <si>
    <t>7.1.3.</t>
  </si>
  <si>
    <t>UV spindulių filtravimas: 20,0D IOL pralaidumas ne daugiau 10% esant 403 nm ilgio bangoms;</t>
  </si>
  <si>
    <t>7.1.4.</t>
  </si>
  <si>
    <t>7.1.5.</t>
  </si>
  <si>
    <t>7.1.6.</t>
  </si>
  <si>
    <t>Optinės dalies savybės: asferinė, abipusiai išgaubta;</t>
  </si>
  <si>
    <t>7.1.7.</t>
  </si>
  <si>
    <t>Optinės dalies paviršiuje suformuotas 2,2 mm skersmens ir ~ 1,0 µm storio priedas;</t>
  </si>
  <si>
    <t>7.1.8.</t>
  </si>
  <si>
    <t>Padidinto regos atstumo technologija: bangos fronto formavimo, nedidinanti regos trikdžių dažnio ir gerinanti regos aštrumą matymo diapazone nuo matymo iš toli iki 40 cm židinio nuotolio. Išlaiko jautrumą kontrastui mezopijos sąlygomis, lyginant su monofokaliniu lęšiu;</t>
  </si>
  <si>
    <t>7.1.9.</t>
  </si>
  <si>
    <t>Laužiamoji galia: nuo +6.0 iki +34.0 D;</t>
  </si>
  <si>
    <t>7.1.10.</t>
  </si>
  <si>
    <t>Refrakcijos indeksas: ne mažesnis nei 1,55;</t>
  </si>
  <si>
    <t>7.1.11.</t>
  </si>
  <si>
    <t>Konstrukcija: monolitiniai, IOL užpakalinis paviršius suformuotas su neigiama sferine aberacija, kompensuojančia ragenos teigiamą sferinę aberaciją;</t>
  </si>
  <si>
    <t>7.1.12.</t>
  </si>
  <si>
    <t>Atraminių elementų forma: modifikuota „L“;</t>
  </si>
  <si>
    <t>7.1.13.</t>
  </si>
  <si>
    <t>7.1.14.</t>
  </si>
  <si>
    <t>Lęšio pateikimo sąlygos: teikiamas sausas, sterilioje pakuotėje.</t>
  </si>
  <si>
    <t>8. DALIS</t>
  </si>
  <si>
    <t xml:space="preserve">UŽPAKALINĖS KAMEROS SULANKSTOMI TRIJŲ DALIŲ ASFERINIAI INTRAOKULINIAI LĘŠIAI </t>
  </si>
  <si>
    <t>8.</t>
  </si>
  <si>
    <t xml:space="preserve">Užpakalinės kameros sulankstomi trijų dalių asferiniai intraokuliniai lęšiai </t>
  </si>
  <si>
    <t>8.1.</t>
  </si>
  <si>
    <t>8.1.1.</t>
  </si>
  <si>
    <t>Su kasetėmis implantavimui arba preimplantuoti į vienkartinį injektorių;</t>
  </si>
  <si>
    <t>8.1.2.</t>
  </si>
  <si>
    <t>Medžiaga Minkštas sulankstomas hidrofobinis akrilatas su UV spindulių filtru, pilnai praleidžiantis mėlynosios šviesos spindulius arba lygiavertė medžiaga;</t>
  </si>
  <si>
    <t>8.1.3.</t>
  </si>
  <si>
    <t>Bendras ilgis 13,0 mm ±0,5 mm;</t>
  </si>
  <si>
    <t>8.1.4.</t>
  </si>
  <si>
    <t>8.1.5.</t>
  </si>
  <si>
    <t>Optikos kraštas Stataus kampo;</t>
  </si>
  <si>
    <t>8.1.6.</t>
  </si>
  <si>
    <t>Optikos savybės Asferinė optika;</t>
  </si>
  <si>
    <t>8.1.7.</t>
  </si>
  <si>
    <t>Refrakcijos indeksas 1,52;</t>
  </si>
  <si>
    <t>8.1.8.</t>
  </si>
  <si>
    <t>Laužiamoji galia Nuo +6,0 iki +30,0 dioptrijų. Žingsnis kas 0,5 D;</t>
  </si>
  <si>
    <t>8.1.9.</t>
  </si>
  <si>
    <t>Atraminių elementų forma “C” arba “L” ar jų modifikacijos;</t>
  </si>
  <si>
    <t>8.1.10.</t>
  </si>
  <si>
    <t>Atraminiai elementai iš PMMA, mėlynos spalvos, chemiškai prijungti prie optinės dalies;</t>
  </si>
  <si>
    <t>8.1.11.</t>
  </si>
  <si>
    <t>Konstrukcija Hidrofobiniai–trijų dalių;</t>
  </si>
  <si>
    <t>8.1.12.</t>
  </si>
  <si>
    <t>8.1.13.</t>
  </si>
  <si>
    <t>Lęšis tiekiamas sterilioje pakuotėje, sausas, sterilizuotas etileno oksidu;</t>
  </si>
  <si>
    <t>8.1.14.</t>
  </si>
  <si>
    <t>Injektoriaus savybės Lęšis implantuojamas sukant injektoriaus rankenėlę. Lęšis implantuojamas per ne didesnį kaip 2,6 mm pjūvį.</t>
  </si>
  <si>
    <t>Dalies biudžetas su PVM: 14175 Eur</t>
  </si>
  <si>
    <t>9. DALIS</t>
  </si>
  <si>
    <t>UŽPAKALINĖS KAMEROS SULANKSTOMAS MONOLITINIS PADIDINTO REGOS ATSTUMO (EDOF) TORINIAI ASFERINIAI INTRAOKULINIAI LĘŠIAI</t>
  </si>
  <si>
    <t>9.</t>
  </si>
  <si>
    <t>Užpakalinės kameros sulankstomas monolitinis padidinto regos atstumo (EDOF) toriniai asferiniai Intraokuliniai lęšiai</t>
  </si>
  <si>
    <t>9.1.</t>
  </si>
  <si>
    <t>9.1.1.</t>
  </si>
  <si>
    <t>Su kasete implantavimui;</t>
  </si>
  <si>
    <t>9.1.2.</t>
  </si>
  <si>
    <t>9.1.3.</t>
  </si>
  <si>
    <t>9.1.4.</t>
  </si>
  <si>
    <t>Mėlynos šviesos pralaidumas (filtras) Ne siauriau nei 400 – 475  nm ilgio bangų spektre;</t>
  </si>
  <si>
    <t>9.1.5.</t>
  </si>
  <si>
    <t>9.1.6.</t>
  </si>
  <si>
    <t>9.1.7.</t>
  </si>
  <si>
    <t>Optinės dalies savybės: asferinė, torinė, abipus išgaubta;</t>
  </si>
  <si>
    <t>9.1.8.</t>
  </si>
  <si>
    <t>Padidinto regos atstumo technologija: bangos fronto formavimo, nedidinanti regos trikdžių dažnio ir gerinanti regos aštrumą matymo diapazone nuo matymo iš toli iki 40 cm židinio nuotolio;</t>
  </si>
  <si>
    <t>9.1.9.</t>
  </si>
  <si>
    <t>9.1.10.</t>
  </si>
  <si>
    <t>9.1.11.</t>
  </si>
  <si>
    <t>IOL išlaiko jautrumą kontrastui mezopijos sąlygomis, lyginant su monofokaliniu IOL;</t>
  </si>
  <si>
    <t>9.1.12.</t>
  </si>
  <si>
    <t>IOL cilindro galia (D): nuo +1.0 D iki +3.75 D (ne mažiau 5 modelių);</t>
  </si>
  <si>
    <t>9.1.13.</t>
  </si>
  <si>
    <t>9.1.14.</t>
  </si>
  <si>
    <t>Konstrukcija: monolitinis, IOL priekinis paviršius suformuotas su neigiama sferine aberacija, kompensuojančia ragenos teigiamą sferinę aberaciją.</t>
  </si>
  <si>
    <t>9.1.15.</t>
  </si>
  <si>
    <t>9.1.16.</t>
  </si>
  <si>
    <t>9.1.17.</t>
  </si>
  <si>
    <t>9.1.18.</t>
  </si>
  <si>
    <t>Lęšio pateikimo sąlygos: lęšis pateikiamas sausas, sterilioje pakuotėje.</t>
  </si>
  <si>
    <t>Dalies biudžetas su PVM: 15120 Eur</t>
  </si>
  <si>
    <t>10. DALIS</t>
  </si>
  <si>
    <t xml:space="preserve">UŽPAKALINĖS KAMEROS SULANKSTOMI MONOLITINIAI ASFERINIAI, IŠPLĖSTO MATYMO DIAPAZONO, INTRAOKULINIAI LĘŠIAI </t>
  </si>
  <si>
    <t>10.</t>
  </si>
  <si>
    <t xml:space="preserve">Užpakalinės kameros sulankstomi monolitiniai asferiniai, išplėsto matymo diapazono, Intraokuliniai lęšiai </t>
  </si>
  <si>
    <t>10.1.</t>
  </si>
  <si>
    <t>10.1.1.</t>
  </si>
  <si>
    <t>10.1.2.</t>
  </si>
  <si>
    <t>Medžiaga: minkštas sulankstomas skaidrus, bespalvis, hidrofobinis akrilatas arba lygiavertė medžiaga, su kovalentiškai prijungtu UV absorberiu;</t>
  </si>
  <si>
    <t>10.1.3.</t>
  </si>
  <si>
    <t>Šviesos pralaidumas: UV blokavimas 10% T: +5,0D  lęšis (ploniausias) – 374,0nm; +34,0D lęšis (storiausias) – 375,0nm; pilnas pralaidumas mėlynosios matomos šviesos spektro dalies spindulių;</t>
  </si>
  <si>
    <t>10.1.4.</t>
  </si>
  <si>
    <t>10.1.5.</t>
  </si>
  <si>
    <t>10.1.6.</t>
  </si>
  <si>
    <t>Optinės dalies savybės: abipusiai išgaubta, priekinis paviršius - asferinis „wave front“ dizaino, užpakalinis paviršius -  achromatinis, difrakcinis, skirtas sumažinti chromatinę aberaciją didesniam kontrastiniam jautrumui ir regos lauko praplėtimui. Optinės dalies storis centre 0,7 mm (+20,0D IOL);</t>
  </si>
  <si>
    <t>10.1.7.</t>
  </si>
  <si>
    <t>Optinės dalies krašto forma: užpakalinis kraštas stataus kampo 360° (Protec 360° Edge dizainas), matinis;</t>
  </si>
  <si>
    <t>10.1.8.</t>
  </si>
  <si>
    <t>Laužiamoji galia: nuo +5,0 iki +34,0 dioptrijų;</t>
  </si>
  <si>
    <t>10.1.9.</t>
  </si>
  <si>
    <t>Refrakcijos indeksas: ne mažesnis nei 1,47 esant 35° C;</t>
  </si>
  <si>
    <t>10.1.10.</t>
  </si>
  <si>
    <t>Konstrukcija: monolitinis, IOL priekinės dalies paviršius asferinis, iškoreguoja iki nulio akies sferinę aberaciją;</t>
  </si>
  <si>
    <t>10.1.11.</t>
  </si>
  <si>
    <t>Atraminių elementų forma: „C“, trijų taškų fiksacija (Tri-Fix dizainas), atraminių elementų storis 0,46mm;</t>
  </si>
  <si>
    <t>10.1.12.</t>
  </si>
  <si>
    <t>Atraminių elementų jungimosi su optine dalimis kampas: 0°;</t>
  </si>
  <si>
    <t>10.1.13.</t>
  </si>
  <si>
    <t>Lęšio pateikimo sąlygos: lęšis teikiamas sausas, sterilus.</t>
  </si>
  <si>
    <t>Dalies biudžetas su PVM: 12390 Eur</t>
  </si>
  <si>
    <t>11. DALIS</t>
  </si>
  <si>
    <t xml:space="preserve">UŽPAKALINĖS KAMEROS SULANKSTOMI MONOLITINIAI ASFERINIAI, PAGILINTO ŽIDINIO INTRAOKULINIAI LĘŠIAI </t>
  </si>
  <si>
    <t>11.</t>
  </si>
  <si>
    <t xml:space="preserve">Užpakalinės kameros sulankstomi monolitiniai asferiniai, pagilinto židinio intraokuliniai lęšiai </t>
  </si>
  <si>
    <t>11.1.</t>
  </si>
  <si>
    <t>11.1.1.</t>
  </si>
  <si>
    <t>Patalpintas į vienkartinį injektorių (preimplantuoti);</t>
  </si>
  <si>
    <t>11.1.2.</t>
  </si>
  <si>
    <t>11.1.3.</t>
  </si>
  <si>
    <t>Šviesos pralaidumas: UV blokavimas 10% T: +5,0D  lęšis (ploniausias) – 375,0nm; +34,0D lęšis (storiausias) – 380,0nm; pilnas pralaidumas mėlynosios matomos šviesos spektro dalies spindulių;</t>
  </si>
  <si>
    <t>11.1.4.</t>
  </si>
  <si>
    <t>11.1.5.</t>
  </si>
  <si>
    <t>11.1.6.</t>
  </si>
  <si>
    <t>Optinės dalies savybės: abipusiai išgaubta, priekinis paviršius asferinis modifikuotas, pagilinto židinio, pagerinantis regą vidutiniu atstumu, užpakalinis paviršius sferinis, optinės dalies storis centre 0,72 mm (+20,0D IOL);</t>
  </si>
  <si>
    <t>11.1.7.</t>
  </si>
  <si>
    <t>11.1.8.</t>
  </si>
  <si>
    <t>Laužiamoji galia: nuo +5,0 iki +34,0 dioptrijų, intervalas – 0,5D;</t>
  </si>
  <si>
    <t>11.1.9.</t>
  </si>
  <si>
    <t>11.1.10.</t>
  </si>
  <si>
    <t>11.1.11.</t>
  </si>
  <si>
    <t>Atraminių elementų forma: modifikuota „C“, trijų taškų fiksacija (Tri-Fix dizainas), atraminių elementų storis 0,46mm;</t>
  </si>
  <si>
    <t>11.1.12.</t>
  </si>
  <si>
    <t>11.1.13.</t>
  </si>
  <si>
    <t>Lęšio pateikimo sąlygos: lęšis teikiamas sausas, sterilus, patalpintas į vienkartinį injektorių.</t>
  </si>
  <si>
    <t>Dalies biudžetas su PVM: 163275 Eur</t>
  </si>
  <si>
    <t>12. DALIS</t>
  </si>
  <si>
    <t>UŽPAKALINĖS KAMEROS SULANKSTOMI HIDROFOBINIAI VIENOS DALIES ASFERINIAI PAGILINTO ŽIDINIO INTRAOKULINIAI LĘŠIAI</t>
  </si>
  <si>
    <t>12.</t>
  </si>
  <si>
    <t>Užpakalinės kameros sulankstomi hidrofobiniai vienos dalies asferiniai pagilinto židinio intraokuliniai lęšiai</t>
  </si>
  <si>
    <t>12.1.</t>
  </si>
  <si>
    <t>12.1.1.</t>
  </si>
  <si>
    <t>Supakuoti į vienkartinį injektorių (preimplantuoti);</t>
  </si>
  <si>
    <t>12.1.2.</t>
  </si>
  <si>
    <t>Medžiaga: minkštas sulankstomas hidrofobinis akrilatas su UV spindulių ir mėlynos šviesos filtru arba lygiavertė medžiaga;</t>
  </si>
  <si>
    <t>12.1.3.</t>
  </si>
  <si>
    <t>12.1.4.</t>
  </si>
  <si>
    <t>12.1.5.</t>
  </si>
  <si>
    <t>12.1.6.</t>
  </si>
  <si>
    <t>Optinės dalies savybės: asferinė optika, abipusiai išgaubta. Centrinė lęšio optinė dalis modifikuotos laužiamosios gebos, sukuria pagilintą optinį židinį ir pagerina regos aštrumą vidutiniu atstumu;</t>
  </si>
  <si>
    <t>12.1.7.</t>
  </si>
  <si>
    <t>12.1.8.</t>
  </si>
  <si>
    <t>12.1.9.</t>
  </si>
  <si>
    <t>12.1.10.</t>
  </si>
  <si>
    <t>12.1.11.</t>
  </si>
  <si>
    <t>Injektoriaus savybės: lęšis implantuojamas sukant arba stumiant injektoriaus rankenėlę, pagal chirurgo pasirinktą operacinę techniką ar klinikinę situaciją. Injektoriaus galiukas turi apsaugą, leidžiančią kontroliuoti ir pasirinkti įvedimo į priekinę kamerą gylį;</t>
  </si>
  <si>
    <t>12.1.12.</t>
  </si>
  <si>
    <t>12.1.13.</t>
  </si>
  <si>
    <t>Lęšio pateikimo sąlygos: tiekiamas sterilioje pakuotėje, sausas, vienkartiniame injektoriuje (ang. preloaded), sterilizuotas etileno oksidu.</t>
  </si>
  <si>
    <t>Dalies biudžetas su PVM: 193725 Eur</t>
  </si>
  <si>
    <t>13. DALIS</t>
  </si>
  <si>
    <t>KAPSULĖS TEMPIMO ŽIEDAI</t>
  </si>
  <si>
    <t>13.</t>
  </si>
  <si>
    <t>Kapsulės tempimo žiedai</t>
  </si>
  <si>
    <t>13.1.</t>
  </si>
  <si>
    <t>13.1.1.</t>
  </si>
  <si>
    <t>Medžiaga – polimetilmetakrilatas ar jo dariniai arba lygiavertė medžiaga;</t>
  </si>
  <si>
    <t>13.1.2.</t>
  </si>
  <si>
    <t>13.1.3.</t>
  </si>
  <si>
    <t>Žiedas teikiamas sausas, sterilus.</t>
  </si>
  <si>
    <t>Dalies biudžetas su PVM: 1995 Eur</t>
  </si>
  <si>
    <t>14. DALIS</t>
  </si>
  <si>
    <t>LĘŠIUKO KAPSULĖS RETRAKCINIAI KABLIUKAI</t>
  </si>
  <si>
    <t>14.</t>
  </si>
  <si>
    <t>Lęšiuko kapsulės retrakciniai kabliukai</t>
  </si>
  <si>
    <t>14.1.</t>
  </si>
  <si>
    <t>14.1.1.</t>
  </si>
  <si>
    <t>14.1.2.</t>
  </si>
  <si>
    <t>Vienkartiniai, nyloniniai arba lygiavertės medžiagos, skirti laikyti kapsulę.</t>
  </si>
  <si>
    <t>Dalies biudžetas su PVM: 2520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</si>
  <si>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</si>
  <si>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</si>
  <si>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</si>
  <si>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</si>
  <si>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</si>
  <si>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</si>
  <si>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</si>
  <si>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</si>
  <si>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</si>
  <si>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</si>
  <si>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</si>
  <si>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</si>
  <si>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</si>
  <si>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</si>
  <si>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</si>
  <si>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</si>
  <si>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</si>
  <si>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</si>
  <si>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</si>
  <si>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</si>
  <si>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</si>
  <si>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</si>
  <si>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19172 2026-08-06 14:41:12</t>
  </si>
  <si>
    <t>Ilgis 12,5 mm ±0,1 mm; 13,0 mm ±0,1 mm; 13,5mm ±0,1 mm;</t>
  </si>
  <si>
    <t>Optinės dalies diametras: 6,0 mm ±0,1 mm;</t>
  </si>
  <si>
    <t>Ilgis 13,0 mm ±0,5 mm;</t>
  </si>
  <si>
    <t>Optikos diametras 6,0 mm ±0,1 mm;</t>
  </si>
  <si>
    <t>Optinės dalies skersmuo 6,0 mm ±0,1 mm;</t>
  </si>
  <si>
    <t>Ilgis: 13,0 mm ±0,5 mm;</t>
  </si>
  <si>
    <t>Optinės dalies skersmuo: 6,0 mm ±0,1 mm;</t>
  </si>
  <si>
    <t>Optikos diametras: 6,0 mm ±0,1 mm;</t>
  </si>
  <si>
    <t>Skersmuo – galimybė pasirinkti pagal poreikį 13,0 mm ±0,2 mm arba 12,0 mm ±0,2 mm, su angutėmis galuose;</t>
  </si>
  <si>
    <t>Laužiamoji galia: nuo +6,0 iki +30,0 dioptrijų. Žingsnis kas 0,5 D arba kas 0,25 D;</t>
  </si>
  <si>
    <t>Optikos diametras 5,5 mm ±0,1 mm ir 6,0 mm ±0,1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</si>
</sst>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7">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3" fillId="4" borderId="23" xfId="0" applyFont="1" applyFill="1" applyBorder="1" applyAlignment="1">
      <alignment wrapText="1"/>
    </xf>
    <xf numFmtId="0" fontId="2" fillId="4" borderId="23" xfId="0" applyFont="1" applyFill="1" applyBorder="1" applyAlignment="1">
      <alignment wrapText="1"/>
    </xf>
    <xf numFmtId="0" fontId="2" fillId="6" borderId="23" xfId="0" applyFont="1" applyFill="1" applyBorder="1" applyAlignment="1" applyProtection="1">
      <alignment wrapText="1"/>
      <protection locked="0"/>
    </xf>
    <xf numFmtId="0" fontId="2" fillId="5" borderId="23" xfId="0" applyFont="1" applyFill="1" applyBorder="1" applyAlignment="1" applyProtection="1">
      <alignment wrapText="1"/>
      <protection locked="0"/>
    </xf>
    <xf numFmtId="0" fontId="2" fillId="4" borderId="23" xfId="0" applyFont="1" applyFill="1" applyBorder="1" applyAlignment="1">
      <alignment vertical="top" wrapText="1"/>
    </xf>
    <xf numFmtId="0" fontId="2" fillId="7" borderId="23" xfId="0" applyFont="1" applyFill="1" applyBorder="1" applyAlignment="1" applyProtection="1">
      <alignment wrapText="1"/>
      <protection locked="0"/>
    </xf>
    <xf numFmtId="0" fontId="1" fillId="4" borderId="23" xfId="0" applyFont="1" applyFill="1" applyBorder="1" applyAlignment="1">
      <alignment wrapText="1"/>
    </xf>
    <xf numFmtId="0" fontId="6" fillId="4" borderId="23" xfId="0" applyFont="1" applyFill="1" applyBorder="1" applyAlignment="1">
      <alignment wrapText="1"/>
    </xf>
    <xf numFmtId="0" fontId="2" fillId="2" borderId="0" xfId="0" applyFont="1" applyFill="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2" borderId="1" xfId="0" applyFont="1" applyFill="1" applyBorder="1" applyAlignment="1">
      <alignment vertical="center" wrapText="1"/>
    </xf>
    <xf numFmtId="0" fontId="0" fillId="0" borderId="15" xfId="0" applyBorder="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7"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2" fillId="2" borderId="4" xfId="0" applyFont="1" applyFill="1" applyBorder="1" applyAlignment="1">
      <alignment horizontal="center" vertical="center" wrapText="1"/>
    </xf>
    <xf numFmtId="0" fontId="3" fillId="2" borderId="0" xfId="0" applyFont="1" applyFill="1" applyAlignment="1">
      <alignment horizontal="left"/>
    </xf>
    <xf numFmtId="0" fontId="2" fillId="3" borderId="0" xfId="0" applyFont="1" applyFill="1" applyProtection="1">
      <protection locked="0"/>
    </xf>
    <xf numFmtId="0" fontId="2" fillId="4" borderId="1"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2" fillId="5" borderId="17"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right"/>
    </xf>
    <xf numFmtId="0" fontId="3" fillId="2" borderId="0" xfId="0" applyFont="1" applyFill="1" applyAlignment="1">
      <alignment horizontal="left" vertical="center" wrapText="1"/>
    </xf>
    <xf numFmtId="0" fontId="3"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70"/>
  <sheetViews>
    <sheetView tabSelected="1" topLeftCell="C359" zoomScale="110" zoomScaleNormal="110" workbookViewId="0">
      <selection activeCell="G191" sqref="G191:H191"/>
    </sheetView>
  </sheetViews>
  <sheetFormatPr defaultColWidth="10.69921875" defaultRowHeight="14.4" x14ac:dyDescent="0.3"/>
  <cols>
    <col min="1" max="1" width="9.19921875" style="1" customWidth="1"/>
    <col min="2" max="2" width="78" style="1" customWidth="1"/>
    <col min="3" max="6" width="29.19921875" style="1" customWidth="1"/>
    <col min="7" max="7" width="20.5" style="1" customWidth="1"/>
    <col min="8" max="8" width="26.5" style="1" customWidth="1"/>
    <col min="9" max="15" width="25" style="1" customWidth="1"/>
    <col min="16" max="16" width="10.69921875" style="1" customWidth="1"/>
    <col min="17" max="16384" width="10.69921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39" t="s">
        <v>7</v>
      </c>
      <c r="B12" s="40"/>
      <c r="C12" s="33"/>
      <c r="D12" s="34"/>
      <c r="E12" s="34"/>
      <c r="F12" s="35"/>
    </row>
    <row r="13" spans="1:6" ht="16.2" customHeight="1" x14ac:dyDescent="0.3">
      <c r="A13" s="44" t="s">
        <v>8</v>
      </c>
      <c r="B13" s="37"/>
      <c r="C13" s="33"/>
      <c r="D13" s="34"/>
      <c r="E13" s="34"/>
      <c r="F13" s="35"/>
    </row>
    <row r="14" spans="1:6" ht="16.2" customHeight="1" x14ac:dyDescent="0.3">
      <c r="A14" s="44" t="s">
        <v>9</v>
      </c>
      <c r="B14" s="37"/>
      <c r="C14" s="33"/>
      <c r="D14" s="34"/>
      <c r="E14" s="34"/>
      <c r="F14" s="35"/>
    </row>
    <row r="15" spans="1:6" ht="16.2" customHeight="1" x14ac:dyDescent="0.3">
      <c r="A15" s="39" t="s">
        <v>10</v>
      </c>
      <c r="B15" s="40"/>
      <c r="C15" s="33"/>
      <c r="D15" s="34"/>
      <c r="E15" s="34"/>
      <c r="F15" s="35"/>
    </row>
    <row r="16" spans="1:6" ht="63" customHeight="1" x14ac:dyDescent="0.3">
      <c r="A16" s="36" t="s">
        <v>11</v>
      </c>
      <c r="B16" s="37"/>
      <c r="C16" s="33"/>
      <c r="D16" s="34"/>
      <c r="E16" s="34"/>
      <c r="F16" s="35"/>
    </row>
    <row r="17" spans="1:7" ht="16.2" customHeight="1" x14ac:dyDescent="0.3">
      <c r="A17" s="39" t="s">
        <v>12</v>
      </c>
      <c r="B17" s="40"/>
      <c r="C17" s="33"/>
      <c r="D17" s="34"/>
      <c r="E17" s="34"/>
      <c r="F17" s="35"/>
    </row>
    <row r="18" spans="1:7" ht="16.2" customHeight="1" x14ac:dyDescent="0.3">
      <c r="A18" s="39" t="s">
        <v>13</v>
      </c>
      <c r="B18" s="40"/>
      <c r="C18" s="33"/>
      <c r="D18" s="34"/>
      <c r="E18" s="34"/>
      <c r="F18" s="35"/>
    </row>
    <row r="19" spans="1:7" ht="48" customHeight="1" x14ac:dyDescent="0.3">
      <c r="A19" s="39" t="s">
        <v>14</v>
      </c>
      <c r="B19" s="40"/>
      <c r="C19" s="33"/>
      <c r="D19" s="34"/>
      <c r="E19" s="34"/>
      <c r="F19" s="35"/>
    </row>
    <row r="20" spans="1:7" ht="55.2" customHeight="1" x14ac:dyDescent="0.3">
      <c r="A20" s="39" t="s">
        <v>15</v>
      </c>
      <c r="B20" s="40"/>
      <c r="C20" s="33"/>
      <c r="D20" s="34"/>
      <c r="E20" s="34"/>
      <c r="F20" s="35"/>
    </row>
    <row r="21" spans="1:7" ht="70.95" customHeight="1" x14ac:dyDescent="0.3">
      <c r="A21" s="41" t="s">
        <v>16</v>
      </c>
      <c r="B21" s="42"/>
      <c r="C21" s="45"/>
      <c r="D21" s="46"/>
      <c r="E21" s="46"/>
      <c r="F21" s="46"/>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38" t="s">
        <v>17</v>
      </c>
      <c r="B23" s="32"/>
      <c r="C23" s="32"/>
      <c r="D23" s="32"/>
      <c r="E23" s="32"/>
      <c r="F23" s="32"/>
    </row>
    <row r="24" spans="1:7" x14ac:dyDescent="0.3">
      <c r="A24" s="32" t="s">
        <v>18</v>
      </c>
      <c r="B24" s="32"/>
      <c r="C24" s="32"/>
      <c r="D24" s="32"/>
      <c r="E24" s="32"/>
      <c r="F24" s="32"/>
    </row>
    <row r="25" spans="1:7" x14ac:dyDescent="0.3">
      <c r="A25" s="32" t="s">
        <v>19</v>
      </c>
      <c r="B25" s="32"/>
      <c r="C25" s="32"/>
      <c r="D25" s="32"/>
      <c r="E25" s="32"/>
      <c r="F25" s="32"/>
    </row>
    <row r="26" spans="1:7" x14ac:dyDescent="0.3">
      <c r="A26" s="32" t="s">
        <v>20</v>
      </c>
      <c r="B26" s="32"/>
      <c r="C26" s="32"/>
      <c r="D26" s="32"/>
      <c r="E26" s="32"/>
      <c r="F26" s="32"/>
    </row>
    <row r="27" spans="1:7" x14ac:dyDescent="0.3">
      <c r="A27" s="32" t="s">
        <v>21</v>
      </c>
      <c r="B27" s="32"/>
      <c r="C27" s="32"/>
      <c r="D27" s="32"/>
      <c r="E27" s="32"/>
      <c r="F27" s="32"/>
    </row>
    <row r="28" spans="1:7" ht="31.95" customHeight="1" x14ac:dyDescent="0.3">
      <c r="A28" s="43" t="s">
        <v>22</v>
      </c>
      <c r="B28" s="32"/>
      <c r="C28" s="32"/>
      <c r="D28" s="32"/>
      <c r="E28" s="32"/>
      <c r="F28" s="32"/>
    </row>
    <row r="29" spans="1:7" x14ac:dyDescent="0.3">
      <c r="A29" s="32" t="s">
        <v>23</v>
      </c>
      <c r="B29" s="32"/>
      <c r="C29" s="32"/>
      <c r="D29" s="32"/>
      <c r="E29" s="32"/>
      <c r="F29" s="32"/>
    </row>
    <row r="30" spans="1:7" x14ac:dyDescent="0.3">
      <c r="A30" s="14" t="s">
        <v>24</v>
      </c>
      <c r="D30" s="15"/>
    </row>
    <row r="31" spans="1:7" x14ac:dyDescent="0.3">
      <c r="A31" s="14" t="s">
        <v>25</v>
      </c>
    </row>
    <row r="32" spans="1:7" x14ac:dyDescent="0.3">
      <c r="A32" s="12" t="s">
        <v>26</v>
      </c>
      <c r="B32" s="12" t="s">
        <v>27</v>
      </c>
    </row>
    <row r="34" spans="1:8" x14ac:dyDescent="0.3">
      <c r="A34" s="12" t="s">
        <v>28</v>
      </c>
    </row>
    <row r="35" spans="1:8" ht="100.8" x14ac:dyDescent="0.3">
      <c r="A35" s="24" t="s">
        <v>29</v>
      </c>
      <c r="B35" s="24" t="s">
        <v>30</v>
      </c>
      <c r="C35" s="24" t="s">
        <v>31</v>
      </c>
      <c r="D35" s="24" t="s">
        <v>32</v>
      </c>
      <c r="E35" s="24" t="s">
        <v>33</v>
      </c>
      <c r="F35" s="24" t="s">
        <v>34</v>
      </c>
      <c r="G35" s="24" t="s">
        <v>35</v>
      </c>
      <c r="H35" s="24" t="s">
        <v>36</v>
      </c>
    </row>
    <row r="36" spans="1:8" x14ac:dyDescent="0.3">
      <c r="A36" s="24" t="s">
        <v>37</v>
      </c>
      <c r="B36" s="24" t="s">
        <v>38</v>
      </c>
      <c r="C36" s="25"/>
      <c r="D36" s="25"/>
      <c r="E36" s="25"/>
      <c r="F36" s="25"/>
      <c r="G36" s="25"/>
      <c r="H36" s="25"/>
    </row>
    <row r="37" spans="1:8" x14ac:dyDescent="0.3">
      <c r="A37" s="25" t="s">
        <v>39</v>
      </c>
      <c r="B37" s="25" t="s">
        <v>38</v>
      </c>
      <c r="C37" s="25">
        <v>90</v>
      </c>
      <c r="D37" s="25" t="s">
        <v>40</v>
      </c>
      <c r="E37" s="26"/>
      <c r="F37" s="25" t="str">
        <f>IF(ISBLANK(E37),"", PRODUCT(C37,E37))</f>
        <v/>
      </c>
      <c r="G37" s="27"/>
      <c r="H37" s="25"/>
    </row>
    <row r="38" spans="1:8" x14ac:dyDescent="0.3">
      <c r="A38" s="25" t="s">
        <v>41</v>
      </c>
      <c r="B38" s="25" t="s">
        <v>42</v>
      </c>
      <c r="C38" s="25"/>
      <c r="D38" s="25"/>
      <c r="E38" s="25"/>
      <c r="F38" s="25"/>
      <c r="G38" s="25"/>
      <c r="H38" s="27"/>
    </row>
    <row r="39" spans="1:8" x14ac:dyDescent="0.3">
      <c r="A39" s="25" t="s">
        <v>43</v>
      </c>
      <c r="B39" s="31" t="s">
        <v>429</v>
      </c>
      <c r="C39" s="25"/>
      <c r="D39" s="25"/>
      <c r="E39" s="25"/>
      <c r="F39" s="25"/>
      <c r="G39" s="25"/>
      <c r="H39" s="27"/>
    </row>
    <row r="40" spans="1:8" x14ac:dyDescent="0.3">
      <c r="A40" s="25" t="s">
        <v>44</v>
      </c>
      <c r="B40" s="31" t="s">
        <v>439</v>
      </c>
      <c r="C40" s="25"/>
      <c r="D40" s="25"/>
      <c r="E40" s="25"/>
      <c r="F40" s="25"/>
      <c r="G40" s="25"/>
      <c r="H40" s="27"/>
    </row>
    <row r="41" spans="1:8" x14ac:dyDescent="0.3">
      <c r="A41" s="25" t="s">
        <v>45</v>
      </c>
      <c r="B41" s="25" t="s">
        <v>46</v>
      </c>
      <c r="C41" s="25"/>
      <c r="D41" s="25"/>
      <c r="E41" s="25"/>
      <c r="F41" s="25"/>
      <c r="G41" s="25"/>
      <c r="H41" s="27"/>
    </row>
    <row r="42" spans="1:8" x14ac:dyDescent="0.3">
      <c r="A42" s="25" t="s">
        <v>47</v>
      </c>
      <c r="B42" s="25" t="s">
        <v>48</v>
      </c>
      <c r="C42" s="25"/>
      <c r="D42" s="25"/>
      <c r="E42" s="25"/>
      <c r="F42" s="25"/>
      <c r="G42" s="25"/>
      <c r="H42" s="27"/>
    </row>
    <row r="43" spans="1:8" x14ac:dyDescent="0.3">
      <c r="A43" s="25" t="s">
        <v>49</v>
      </c>
      <c r="B43" s="25" t="s">
        <v>50</v>
      </c>
      <c r="C43" s="25"/>
      <c r="D43" s="25"/>
      <c r="E43" s="25"/>
      <c r="F43" s="25"/>
      <c r="G43" s="25"/>
      <c r="H43" s="27"/>
    </row>
    <row r="44" spans="1:8" x14ac:dyDescent="0.3">
      <c r="A44" s="25" t="s">
        <v>51</v>
      </c>
      <c r="B44" s="25" t="s">
        <v>52</v>
      </c>
      <c r="C44" s="25"/>
      <c r="D44" s="25"/>
      <c r="E44" s="25"/>
      <c r="F44" s="25"/>
      <c r="G44" s="25"/>
      <c r="H44" s="27"/>
    </row>
    <row r="45" spans="1:8" x14ac:dyDescent="0.3">
      <c r="A45" s="25" t="s">
        <v>53</v>
      </c>
      <c r="B45" s="25" t="s">
        <v>54</v>
      </c>
      <c r="C45" s="25"/>
      <c r="D45" s="25"/>
      <c r="E45" s="25"/>
      <c r="F45" s="25"/>
      <c r="G45" s="25"/>
      <c r="H45" s="29"/>
    </row>
    <row r="46" spans="1:8" x14ac:dyDescent="0.3">
      <c r="E46" s="16" t="s">
        <v>55</v>
      </c>
      <c r="F46" s="16" t="str">
        <f>IF((COUNT(C37:C45)&lt;&gt;COUNT(F37:F45)),"", ROUND(SUM(F37:F45),2))</f>
        <v/>
      </c>
      <c r="G46" s="14" t="str">
        <f>IF((COUNT(C37:C45)&lt;&gt;COUNT(F37:F45)),"Neužpildytos visų objektų kainos", "")</f>
        <v>Neužpildytos visų objektų kainos</v>
      </c>
    </row>
    <row r="47" spans="1:8" x14ac:dyDescent="0.3">
      <c r="C47" s="16" t="s">
        <v>56</v>
      </c>
      <c r="D47" s="18"/>
      <c r="E47" s="16" t="s">
        <v>57</v>
      </c>
      <c r="F47" s="16" t="str">
        <f>IF(OR(F46="",D47=""),"", ROUND(PRODUCT(D47,F46)/100,2))</f>
        <v/>
      </c>
      <c r="G47" s="14" t="str">
        <f>IF(D47="", "Nurodykite taikomą PVM dydį", "")</f>
        <v>Nurodykite taikomą PVM dydį</v>
      </c>
    </row>
    <row r="48" spans="1:8" x14ac:dyDescent="0.3">
      <c r="E48" s="16" t="s">
        <v>58</v>
      </c>
      <c r="F48" s="16">
        <f>IF(ISBLANK(F47), "", ROUND(SUM(F46:F47),2))</f>
        <v>0</v>
      </c>
      <c r="G48" s="14" t="s">
        <v>59</v>
      </c>
    </row>
    <row r="52" spans="1:8" x14ac:dyDescent="0.3">
      <c r="A52" s="12" t="s">
        <v>60</v>
      </c>
      <c r="B52" s="12" t="s">
        <v>61</v>
      </c>
    </row>
    <row r="54" spans="1:8" x14ac:dyDescent="0.3">
      <c r="A54" s="12" t="s">
        <v>28</v>
      </c>
    </row>
    <row r="55" spans="1:8" ht="100.8" x14ac:dyDescent="0.3">
      <c r="A55" s="16" t="s">
        <v>29</v>
      </c>
      <c r="B55" s="24" t="s">
        <v>30</v>
      </c>
      <c r="C55" s="24" t="s">
        <v>31</v>
      </c>
      <c r="D55" s="24" t="s">
        <v>32</v>
      </c>
      <c r="E55" s="24" t="s">
        <v>33</v>
      </c>
      <c r="F55" s="24" t="s">
        <v>34</v>
      </c>
      <c r="G55" s="24" t="s">
        <v>35</v>
      </c>
      <c r="H55" s="24" t="s">
        <v>36</v>
      </c>
    </row>
    <row r="56" spans="1:8" x14ac:dyDescent="0.3">
      <c r="A56" s="16" t="s">
        <v>62</v>
      </c>
      <c r="B56" s="24" t="s">
        <v>63</v>
      </c>
      <c r="C56" s="25"/>
      <c r="D56" s="25"/>
      <c r="E56" s="25"/>
      <c r="F56" s="25"/>
      <c r="G56" s="25"/>
      <c r="H56" s="25"/>
    </row>
    <row r="57" spans="1:8" x14ac:dyDescent="0.3">
      <c r="A57" s="17" t="s">
        <v>64</v>
      </c>
      <c r="B57" s="25" t="s">
        <v>63</v>
      </c>
      <c r="C57" s="25">
        <v>2100</v>
      </c>
      <c r="D57" s="25" t="s">
        <v>40</v>
      </c>
      <c r="E57" s="26"/>
      <c r="F57" s="25" t="str">
        <f>IF(ISBLANK(E57),"", PRODUCT(C57,E57))</f>
        <v/>
      </c>
      <c r="G57" s="27"/>
      <c r="H57" s="25"/>
    </row>
    <row r="58" spans="1:8" ht="28.8" x14ac:dyDescent="0.3">
      <c r="A58" s="17" t="s">
        <v>65</v>
      </c>
      <c r="B58" s="25" t="s">
        <v>66</v>
      </c>
      <c r="C58" s="25"/>
      <c r="D58" s="25"/>
      <c r="E58" s="25"/>
      <c r="F58" s="25"/>
      <c r="G58" s="25"/>
      <c r="H58" s="27"/>
    </row>
    <row r="59" spans="1:8" x14ac:dyDescent="0.3">
      <c r="A59" s="17" t="s">
        <v>67</v>
      </c>
      <c r="B59" s="25" t="s">
        <v>68</v>
      </c>
      <c r="C59" s="25"/>
      <c r="D59" s="25"/>
      <c r="E59" s="25"/>
      <c r="F59" s="25"/>
      <c r="G59" s="25"/>
      <c r="H59" s="27"/>
    </row>
    <row r="60" spans="1:8" x14ac:dyDescent="0.3">
      <c r="A60" s="17" t="s">
        <v>69</v>
      </c>
      <c r="B60" s="31" t="s">
        <v>430</v>
      </c>
      <c r="C60" s="25"/>
      <c r="D60" s="25"/>
      <c r="E60" s="25"/>
      <c r="F60" s="25"/>
      <c r="G60" s="25"/>
      <c r="H60" s="27"/>
    </row>
    <row r="61" spans="1:8" x14ac:dyDescent="0.3">
      <c r="A61" s="17" t="s">
        <v>70</v>
      </c>
      <c r="B61" s="25" t="s">
        <v>71</v>
      </c>
      <c r="C61" s="25"/>
      <c r="D61" s="25"/>
      <c r="E61" s="25"/>
      <c r="F61" s="25"/>
      <c r="G61" s="25"/>
      <c r="H61" s="27"/>
    </row>
    <row r="62" spans="1:8" x14ac:dyDescent="0.3">
      <c r="A62" s="17" t="s">
        <v>72</v>
      </c>
      <c r="B62" s="25" t="s">
        <v>73</v>
      </c>
      <c r="C62" s="25"/>
      <c r="D62" s="25"/>
      <c r="E62" s="25"/>
      <c r="F62" s="25"/>
      <c r="G62" s="25"/>
      <c r="H62" s="27"/>
    </row>
    <row r="63" spans="1:8" x14ac:dyDescent="0.3">
      <c r="A63" s="17" t="s">
        <v>74</v>
      </c>
      <c r="B63" s="25" t="s">
        <v>75</v>
      </c>
      <c r="C63" s="25"/>
      <c r="D63" s="25"/>
      <c r="E63" s="25"/>
      <c r="F63" s="25"/>
      <c r="G63" s="25"/>
      <c r="H63" s="27"/>
    </row>
    <row r="64" spans="1:8" ht="28.8" x14ac:dyDescent="0.3">
      <c r="A64" s="17" t="s">
        <v>76</v>
      </c>
      <c r="B64" s="25" t="s">
        <v>77</v>
      </c>
      <c r="C64" s="25"/>
      <c r="D64" s="25"/>
      <c r="E64" s="25"/>
      <c r="F64" s="25"/>
      <c r="G64" s="25"/>
      <c r="H64" s="27"/>
    </row>
    <row r="65" spans="1:8" x14ac:dyDescent="0.3">
      <c r="A65" s="17" t="s">
        <v>78</v>
      </c>
      <c r="B65" s="25" t="s">
        <v>79</v>
      </c>
      <c r="C65" s="25"/>
      <c r="D65" s="25"/>
      <c r="E65" s="25"/>
      <c r="F65" s="25"/>
      <c r="G65" s="25"/>
      <c r="H65" s="27"/>
    </row>
    <row r="66" spans="1:8" x14ac:dyDescent="0.3">
      <c r="A66" s="17" t="s">
        <v>80</v>
      </c>
      <c r="B66" s="25" t="s">
        <v>81</v>
      </c>
      <c r="C66" s="25"/>
      <c r="D66" s="25"/>
      <c r="E66" s="25"/>
      <c r="F66" s="25"/>
      <c r="G66" s="25"/>
      <c r="H66" s="27"/>
    </row>
    <row r="67" spans="1:8" x14ac:dyDescent="0.3">
      <c r="A67" s="17" t="s">
        <v>82</v>
      </c>
      <c r="B67" s="25" t="s">
        <v>83</v>
      </c>
      <c r="C67" s="25"/>
      <c r="D67" s="25"/>
      <c r="E67" s="25"/>
      <c r="F67" s="25"/>
      <c r="G67" s="25"/>
      <c r="H67" s="27"/>
    </row>
    <row r="68" spans="1:8" x14ac:dyDescent="0.3">
      <c r="A68" s="17" t="s">
        <v>84</v>
      </c>
      <c r="B68" s="25" t="s">
        <v>50</v>
      </c>
      <c r="C68" s="25"/>
      <c r="D68" s="25"/>
      <c r="E68" s="25"/>
      <c r="F68" s="25"/>
      <c r="G68" s="25"/>
      <c r="H68" s="27"/>
    </row>
    <row r="69" spans="1:8" x14ac:dyDescent="0.3">
      <c r="A69" s="17" t="s">
        <v>85</v>
      </c>
      <c r="B69" s="25" t="s">
        <v>86</v>
      </c>
      <c r="C69" s="25"/>
      <c r="D69" s="25"/>
      <c r="E69" s="25"/>
      <c r="F69" s="25"/>
      <c r="G69" s="25"/>
      <c r="H69" s="27"/>
    </row>
    <row r="70" spans="1:8" x14ac:dyDescent="0.3">
      <c r="E70" s="16" t="s">
        <v>55</v>
      </c>
      <c r="F70" s="16" t="str">
        <f>IF((COUNT(C57:C69)&lt;&gt;COUNT(F57:F69)),"", ROUND(SUM(F57:F69),2))</f>
        <v/>
      </c>
      <c r="G70" s="14" t="str">
        <f>IF((COUNT(C57:C69)&lt;&gt;COUNT(F57:F69)),"Neužpildytos visų objektų kainos", "")</f>
        <v>Neužpildytos visų objektų kainos</v>
      </c>
    </row>
    <row r="71" spans="1:8" x14ac:dyDescent="0.3">
      <c r="C71" s="16" t="s">
        <v>56</v>
      </c>
      <c r="D71" s="18"/>
      <c r="E71" s="16" t="s">
        <v>57</v>
      </c>
      <c r="F71" s="16" t="str">
        <f>IF(OR(F70="",D71=""),"", ROUND(PRODUCT(D71,F70)/100,2))</f>
        <v/>
      </c>
      <c r="G71" s="14" t="str">
        <f>IF(D71="", "Nurodykite taikomą PVM dydį", "")</f>
        <v>Nurodykite taikomą PVM dydį</v>
      </c>
    </row>
    <row r="72" spans="1:8" x14ac:dyDescent="0.3">
      <c r="E72" s="16" t="s">
        <v>58</v>
      </c>
      <c r="F72" s="16">
        <f>IF(ISBLANK(F71), "", ROUND(SUM(F70:F71),2))</f>
        <v>0</v>
      </c>
      <c r="G72" s="14" t="s">
        <v>87</v>
      </c>
    </row>
    <row r="76" spans="1:8" x14ac:dyDescent="0.3">
      <c r="A76" s="12" t="s">
        <v>88</v>
      </c>
      <c r="B76" s="12" t="s">
        <v>89</v>
      </c>
    </row>
    <row r="78" spans="1:8" x14ac:dyDescent="0.3">
      <c r="A78" s="12" t="s">
        <v>28</v>
      </c>
    </row>
    <row r="79" spans="1:8" ht="100.8" x14ac:dyDescent="0.3">
      <c r="A79" s="16" t="s">
        <v>29</v>
      </c>
      <c r="B79" s="24" t="s">
        <v>30</v>
      </c>
      <c r="C79" s="24" t="s">
        <v>31</v>
      </c>
      <c r="D79" s="24" t="s">
        <v>32</v>
      </c>
      <c r="E79" s="24" t="s">
        <v>33</v>
      </c>
      <c r="F79" s="24" t="s">
        <v>34</v>
      </c>
      <c r="G79" s="24" t="s">
        <v>35</v>
      </c>
      <c r="H79" s="24" t="s">
        <v>36</v>
      </c>
    </row>
    <row r="80" spans="1:8" x14ac:dyDescent="0.3">
      <c r="A80" s="16" t="s">
        <v>90</v>
      </c>
      <c r="B80" s="24" t="s">
        <v>91</v>
      </c>
      <c r="C80" s="25"/>
      <c r="D80" s="25"/>
      <c r="E80" s="25"/>
      <c r="F80" s="25"/>
      <c r="G80" s="25"/>
      <c r="H80" s="25"/>
    </row>
    <row r="81" spans="1:8" x14ac:dyDescent="0.3">
      <c r="A81" s="17" t="s">
        <v>92</v>
      </c>
      <c r="B81" s="25" t="s">
        <v>91</v>
      </c>
      <c r="C81" s="25">
        <v>1200</v>
      </c>
      <c r="D81" s="25" t="s">
        <v>40</v>
      </c>
      <c r="E81" s="26"/>
      <c r="F81" s="25" t="str">
        <f>IF(ISBLANK(E81),"", PRODUCT(C81,E81))</f>
        <v/>
      </c>
      <c r="G81" s="27"/>
      <c r="H81" s="25"/>
    </row>
    <row r="82" spans="1:8" x14ac:dyDescent="0.3">
      <c r="A82" s="17" t="s">
        <v>93</v>
      </c>
      <c r="B82" s="25" t="s">
        <v>94</v>
      </c>
      <c r="C82" s="25"/>
      <c r="D82" s="25"/>
      <c r="E82" s="25"/>
      <c r="F82" s="25"/>
      <c r="G82" s="25"/>
      <c r="H82" s="27"/>
    </row>
    <row r="83" spans="1:8" ht="28.8" x14ac:dyDescent="0.3">
      <c r="A83" s="17" t="s">
        <v>95</v>
      </c>
      <c r="B83" s="25" t="s">
        <v>96</v>
      </c>
      <c r="C83" s="25"/>
      <c r="D83" s="25"/>
      <c r="E83" s="25"/>
      <c r="F83" s="25"/>
      <c r="G83" s="25"/>
      <c r="H83" s="27"/>
    </row>
    <row r="84" spans="1:8" x14ac:dyDescent="0.3">
      <c r="A84" s="17" t="s">
        <v>97</v>
      </c>
      <c r="B84" s="31" t="s">
        <v>431</v>
      </c>
      <c r="C84" s="25"/>
      <c r="D84" s="25"/>
      <c r="E84" s="25"/>
      <c r="F84" s="25"/>
      <c r="G84" s="25"/>
      <c r="H84" s="27"/>
    </row>
    <row r="85" spans="1:8" x14ac:dyDescent="0.3">
      <c r="A85" s="17" t="s">
        <v>98</v>
      </c>
      <c r="B85" s="31" t="s">
        <v>432</v>
      </c>
      <c r="C85" s="25"/>
      <c r="D85" s="25"/>
      <c r="E85" s="25"/>
      <c r="F85" s="25"/>
      <c r="G85" s="25"/>
      <c r="H85" s="27"/>
    </row>
    <row r="86" spans="1:8" x14ac:dyDescent="0.3">
      <c r="A86" s="17" t="s">
        <v>99</v>
      </c>
      <c r="B86" s="31" t="s">
        <v>100</v>
      </c>
      <c r="C86" s="25"/>
      <c r="D86" s="25"/>
      <c r="E86" s="25"/>
      <c r="F86" s="25"/>
      <c r="G86" s="25"/>
      <c r="H86" s="27"/>
    </row>
    <row r="87" spans="1:8" x14ac:dyDescent="0.3">
      <c r="A87" s="17" t="s">
        <v>101</v>
      </c>
      <c r="B87" s="31" t="s">
        <v>102</v>
      </c>
      <c r="C87" s="25"/>
      <c r="D87" s="25"/>
      <c r="E87" s="25"/>
      <c r="F87" s="25"/>
      <c r="G87" s="25"/>
      <c r="H87" s="27"/>
    </row>
    <row r="88" spans="1:8" x14ac:dyDescent="0.3">
      <c r="A88" s="17" t="s">
        <v>103</v>
      </c>
      <c r="B88" s="31" t="s">
        <v>438</v>
      </c>
      <c r="C88" s="25"/>
      <c r="D88" s="25"/>
      <c r="E88" s="25"/>
      <c r="F88" s="25"/>
      <c r="G88" s="25"/>
      <c r="H88" s="27"/>
    </row>
    <row r="89" spans="1:8" x14ac:dyDescent="0.3">
      <c r="A89" s="17" t="s">
        <v>104</v>
      </c>
      <c r="B89" s="25" t="s">
        <v>105</v>
      </c>
      <c r="C89" s="25"/>
      <c r="D89" s="25"/>
      <c r="E89" s="25"/>
      <c r="F89" s="25"/>
      <c r="G89" s="25"/>
      <c r="H89" s="27"/>
    </row>
    <row r="90" spans="1:8" ht="28.8" x14ac:dyDescent="0.3">
      <c r="A90" s="17" t="s">
        <v>106</v>
      </c>
      <c r="B90" s="25" t="s">
        <v>107</v>
      </c>
      <c r="C90" s="25"/>
      <c r="D90" s="25"/>
      <c r="E90" s="25"/>
      <c r="F90" s="25"/>
      <c r="G90" s="25"/>
      <c r="H90" s="27"/>
    </row>
    <row r="91" spans="1:8" x14ac:dyDescent="0.3">
      <c r="A91" s="17" t="s">
        <v>108</v>
      </c>
      <c r="B91" s="25" t="s">
        <v>109</v>
      </c>
      <c r="C91" s="25"/>
      <c r="D91" s="25"/>
      <c r="E91" s="25"/>
      <c r="F91" s="25"/>
      <c r="G91" s="25"/>
      <c r="H91" s="27"/>
    </row>
    <row r="92" spans="1:8" x14ac:dyDescent="0.3">
      <c r="A92" s="17" t="s">
        <v>110</v>
      </c>
      <c r="B92" s="25" t="s">
        <v>111</v>
      </c>
      <c r="C92" s="25"/>
      <c r="D92" s="25"/>
      <c r="E92" s="25"/>
      <c r="F92" s="25"/>
      <c r="G92" s="25"/>
      <c r="H92" s="27"/>
    </row>
    <row r="93" spans="1:8" x14ac:dyDescent="0.3">
      <c r="A93" s="17" t="s">
        <v>112</v>
      </c>
      <c r="B93" s="25" t="s">
        <v>50</v>
      </c>
      <c r="C93" s="25"/>
      <c r="D93" s="25"/>
      <c r="E93" s="25"/>
      <c r="F93" s="25"/>
      <c r="G93" s="25"/>
      <c r="H93" s="27"/>
    </row>
    <row r="94" spans="1:8" ht="28.8" x14ac:dyDescent="0.3">
      <c r="A94" s="17" t="s">
        <v>113</v>
      </c>
      <c r="B94" s="25" t="s">
        <v>114</v>
      </c>
      <c r="C94" s="25"/>
      <c r="D94" s="25"/>
      <c r="E94" s="25"/>
      <c r="F94" s="25"/>
      <c r="G94" s="25"/>
      <c r="H94" s="27"/>
    </row>
    <row r="95" spans="1:8" ht="28.8" x14ac:dyDescent="0.3">
      <c r="A95" s="17" t="s">
        <v>115</v>
      </c>
      <c r="B95" s="25" t="s">
        <v>116</v>
      </c>
      <c r="C95" s="25"/>
      <c r="D95" s="25"/>
      <c r="E95" s="25"/>
      <c r="F95" s="25"/>
      <c r="G95" s="25"/>
      <c r="H95" s="27"/>
    </row>
    <row r="96" spans="1:8" x14ac:dyDescent="0.3">
      <c r="E96" s="16" t="s">
        <v>55</v>
      </c>
      <c r="F96" s="16" t="str">
        <f>IF((COUNT(C81:C95)&lt;&gt;COUNT(F81:F95)),"", ROUND(SUM(F81:F95),2))</f>
        <v/>
      </c>
      <c r="G96" s="14" t="str">
        <f>IF((COUNT(C81:C95)&lt;&gt;COUNT(F81:F95)),"Neužpildytos visų objektų kainos", "")</f>
        <v>Neužpildytos visų objektų kainos</v>
      </c>
    </row>
    <row r="97" spans="1:8" x14ac:dyDescent="0.3">
      <c r="C97" s="16" t="s">
        <v>56</v>
      </c>
      <c r="D97" s="18"/>
      <c r="E97" s="16" t="s">
        <v>57</v>
      </c>
      <c r="F97" s="16" t="str">
        <f>IF(OR(F96="",D97=""),"", ROUND(PRODUCT(D97,F96)/100,2))</f>
        <v/>
      </c>
      <c r="G97" s="14" t="str">
        <f>IF(D97="", "Nurodykite taikomą PVM dydį", "")</f>
        <v>Nurodykite taikomą PVM dydį</v>
      </c>
    </row>
    <row r="98" spans="1:8" x14ac:dyDescent="0.3">
      <c r="E98" s="16" t="s">
        <v>58</v>
      </c>
      <c r="F98" s="16">
        <f>IF(ISBLANK(F97), "", ROUND(SUM(F96:F97),2))</f>
        <v>0</v>
      </c>
      <c r="G98" s="14" t="s">
        <v>117</v>
      </c>
    </row>
    <row r="102" spans="1:8" x14ac:dyDescent="0.3">
      <c r="A102" s="12" t="s">
        <v>118</v>
      </c>
      <c r="B102" s="12" t="s">
        <v>119</v>
      </c>
    </row>
    <row r="104" spans="1:8" x14ac:dyDescent="0.3">
      <c r="A104" s="12" t="s">
        <v>28</v>
      </c>
    </row>
    <row r="105" spans="1:8" ht="100.8" x14ac:dyDescent="0.3">
      <c r="A105" s="16" t="s">
        <v>29</v>
      </c>
      <c r="B105" s="24" t="s">
        <v>30</v>
      </c>
      <c r="C105" s="24" t="s">
        <v>31</v>
      </c>
      <c r="D105" s="24" t="s">
        <v>32</v>
      </c>
      <c r="E105" s="24" t="s">
        <v>33</v>
      </c>
      <c r="F105" s="24" t="s">
        <v>34</v>
      </c>
      <c r="G105" s="24" t="s">
        <v>35</v>
      </c>
      <c r="H105" s="24" t="s">
        <v>36</v>
      </c>
    </row>
    <row r="106" spans="1:8" x14ac:dyDescent="0.3">
      <c r="A106" s="16" t="s">
        <v>120</v>
      </c>
      <c r="B106" s="24" t="s">
        <v>121</v>
      </c>
      <c r="C106" s="25"/>
      <c r="D106" s="25"/>
      <c r="E106" s="25"/>
      <c r="F106" s="25"/>
      <c r="G106" s="25"/>
      <c r="H106" s="25"/>
    </row>
    <row r="107" spans="1:8" x14ac:dyDescent="0.3">
      <c r="A107" s="17" t="s">
        <v>122</v>
      </c>
      <c r="B107" s="25" t="s">
        <v>121</v>
      </c>
      <c r="C107" s="25">
        <v>600</v>
      </c>
      <c r="D107" s="25" t="s">
        <v>40</v>
      </c>
      <c r="E107" s="26"/>
      <c r="F107" s="25" t="str">
        <f>IF(ISBLANK(E107),"", PRODUCT(C107,E107))</f>
        <v/>
      </c>
      <c r="G107" s="27"/>
      <c r="H107" s="25"/>
    </row>
    <row r="108" spans="1:8" ht="28.8" x14ac:dyDescent="0.3">
      <c r="A108" s="17" t="s">
        <v>123</v>
      </c>
      <c r="B108" s="25" t="s">
        <v>124</v>
      </c>
      <c r="C108" s="25"/>
      <c r="D108" s="25"/>
      <c r="E108" s="25"/>
      <c r="F108" s="25"/>
      <c r="G108" s="25"/>
      <c r="H108" s="27"/>
    </row>
    <row r="109" spans="1:8" x14ac:dyDescent="0.3">
      <c r="A109" s="17" t="s">
        <v>125</v>
      </c>
      <c r="B109" s="25" t="s">
        <v>126</v>
      </c>
      <c r="C109" s="25"/>
      <c r="D109" s="25"/>
      <c r="E109" s="25"/>
      <c r="F109" s="25"/>
      <c r="G109" s="25"/>
      <c r="H109" s="27"/>
    </row>
    <row r="110" spans="1:8" x14ac:dyDescent="0.3">
      <c r="A110" s="17" t="s">
        <v>127</v>
      </c>
      <c r="B110" s="25" t="s">
        <v>128</v>
      </c>
      <c r="C110" s="25"/>
      <c r="D110" s="25"/>
      <c r="E110" s="25"/>
      <c r="F110" s="25"/>
      <c r="G110" s="25"/>
      <c r="H110" s="27"/>
    </row>
    <row r="111" spans="1:8" x14ac:dyDescent="0.3">
      <c r="A111" s="17" t="s">
        <v>129</v>
      </c>
      <c r="B111" s="25" t="s">
        <v>130</v>
      </c>
      <c r="C111" s="25"/>
      <c r="D111" s="25"/>
      <c r="E111" s="25"/>
      <c r="F111" s="25"/>
      <c r="G111" s="25"/>
      <c r="H111" s="27"/>
    </row>
    <row r="112" spans="1:8" x14ac:dyDescent="0.3">
      <c r="A112" s="17" t="s">
        <v>131</v>
      </c>
      <c r="B112" s="31" t="s">
        <v>431</v>
      </c>
      <c r="C112" s="25"/>
      <c r="D112" s="25"/>
      <c r="E112" s="25"/>
      <c r="F112" s="25"/>
      <c r="G112" s="25"/>
      <c r="H112" s="27"/>
    </row>
    <row r="113" spans="1:8" x14ac:dyDescent="0.3">
      <c r="A113" s="17" t="s">
        <v>132</v>
      </c>
      <c r="B113" s="31" t="s">
        <v>432</v>
      </c>
      <c r="C113" s="25"/>
      <c r="D113" s="25"/>
      <c r="E113" s="25"/>
      <c r="F113" s="25"/>
      <c r="G113" s="25"/>
      <c r="H113" s="27"/>
    </row>
    <row r="114" spans="1:8" x14ac:dyDescent="0.3">
      <c r="A114" s="17" t="s">
        <v>133</v>
      </c>
      <c r="B114" s="25" t="s">
        <v>134</v>
      </c>
      <c r="C114" s="25"/>
      <c r="D114" s="25"/>
      <c r="E114" s="25"/>
      <c r="F114" s="25"/>
      <c r="G114" s="25"/>
      <c r="H114" s="27"/>
    </row>
    <row r="115" spans="1:8" ht="28.8" x14ac:dyDescent="0.3">
      <c r="A115" s="17" t="s">
        <v>135</v>
      </c>
      <c r="B115" s="25" t="s">
        <v>136</v>
      </c>
      <c r="C115" s="25"/>
      <c r="D115" s="25"/>
      <c r="E115" s="25"/>
      <c r="F115" s="25"/>
      <c r="G115" s="25"/>
      <c r="H115" s="27"/>
    </row>
    <row r="116" spans="1:8" x14ac:dyDescent="0.3">
      <c r="A116" s="17" t="s">
        <v>137</v>
      </c>
      <c r="B116" s="25" t="s">
        <v>138</v>
      </c>
      <c r="C116" s="25"/>
      <c r="D116" s="25"/>
      <c r="E116" s="25"/>
      <c r="F116" s="25"/>
      <c r="G116" s="25"/>
      <c r="H116" s="27"/>
    </row>
    <row r="117" spans="1:8" x14ac:dyDescent="0.3">
      <c r="A117" s="17" t="s">
        <v>139</v>
      </c>
      <c r="B117" s="25" t="s">
        <v>140</v>
      </c>
      <c r="C117" s="25"/>
      <c r="D117" s="25"/>
      <c r="E117" s="25"/>
      <c r="F117" s="25"/>
      <c r="G117" s="25"/>
      <c r="H117" s="27"/>
    </row>
    <row r="118" spans="1:8" x14ac:dyDescent="0.3">
      <c r="A118" s="17" t="s">
        <v>141</v>
      </c>
      <c r="B118" s="25" t="s">
        <v>142</v>
      </c>
      <c r="C118" s="25"/>
      <c r="D118" s="25"/>
      <c r="E118" s="25"/>
      <c r="F118" s="25"/>
      <c r="G118" s="25"/>
      <c r="H118" s="27"/>
    </row>
    <row r="119" spans="1:8" x14ac:dyDescent="0.3">
      <c r="A119" s="17" t="s">
        <v>143</v>
      </c>
      <c r="B119" s="25" t="s">
        <v>83</v>
      </c>
      <c r="C119" s="25"/>
      <c r="D119" s="25"/>
      <c r="E119" s="25"/>
      <c r="F119" s="25"/>
      <c r="G119" s="25"/>
      <c r="H119" s="27"/>
    </row>
    <row r="120" spans="1:8" x14ac:dyDescent="0.3">
      <c r="A120" s="17" t="s">
        <v>144</v>
      </c>
      <c r="B120" s="25" t="s">
        <v>145</v>
      </c>
      <c r="C120" s="25"/>
      <c r="D120" s="25"/>
      <c r="E120" s="25"/>
      <c r="F120" s="25"/>
      <c r="G120" s="25"/>
      <c r="H120" s="27"/>
    </row>
    <row r="121" spans="1:8" x14ac:dyDescent="0.3">
      <c r="A121" s="17" t="s">
        <v>146</v>
      </c>
      <c r="B121" s="25" t="s">
        <v>147</v>
      </c>
      <c r="C121" s="25"/>
      <c r="D121" s="25"/>
      <c r="E121" s="25"/>
      <c r="F121" s="25"/>
      <c r="G121" s="25"/>
      <c r="H121" s="27"/>
    </row>
    <row r="122" spans="1:8" x14ac:dyDescent="0.3">
      <c r="A122" s="17" t="s">
        <v>148</v>
      </c>
      <c r="B122" s="25" t="s">
        <v>50</v>
      </c>
      <c r="C122" s="25"/>
      <c r="D122" s="25"/>
      <c r="E122" s="25"/>
      <c r="F122" s="25"/>
      <c r="G122" s="25"/>
      <c r="H122" s="27"/>
    </row>
    <row r="123" spans="1:8" x14ac:dyDescent="0.3">
      <c r="A123" s="17" t="s">
        <v>149</v>
      </c>
      <c r="B123" s="25" t="s">
        <v>150</v>
      </c>
      <c r="C123" s="25"/>
      <c r="D123" s="25"/>
      <c r="E123" s="25"/>
      <c r="F123" s="25"/>
      <c r="G123" s="25"/>
      <c r="H123" s="27"/>
    </row>
    <row r="124" spans="1:8" x14ac:dyDescent="0.3">
      <c r="E124" s="16" t="s">
        <v>55</v>
      </c>
      <c r="F124" s="16" t="str">
        <f>IF((COUNT(C107:C123)&lt;&gt;COUNT(F107:F123)),"", ROUND(SUM(F107:F123),2))</f>
        <v/>
      </c>
      <c r="G124" s="14" t="str">
        <f>IF((COUNT(C107:C123)&lt;&gt;COUNT(F107:F123)),"Neužpildytos visų objektų kainos", "")</f>
        <v>Neužpildytos visų objektų kainos</v>
      </c>
    </row>
    <row r="125" spans="1:8" x14ac:dyDescent="0.3">
      <c r="C125" s="16" t="s">
        <v>56</v>
      </c>
      <c r="D125" s="18"/>
      <c r="E125" s="16" t="s">
        <v>57</v>
      </c>
      <c r="F125" s="16" t="str">
        <f>IF(OR(F124="",D125=""),"", ROUND(PRODUCT(D125,F124)/100,2))</f>
        <v/>
      </c>
      <c r="G125" s="14" t="str">
        <f>IF(D125="", "Nurodykite taikomą PVM dydį", "")</f>
        <v>Nurodykite taikomą PVM dydį</v>
      </c>
    </row>
    <row r="126" spans="1:8" x14ac:dyDescent="0.3">
      <c r="E126" s="16" t="s">
        <v>58</v>
      </c>
      <c r="F126" s="16">
        <f>IF(ISBLANK(F125), "", ROUND(SUM(F124:F125),2))</f>
        <v>0</v>
      </c>
      <c r="G126" s="14" t="s">
        <v>151</v>
      </c>
    </row>
    <row r="130" spans="1:8" x14ac:dyDescent="0.3">
      <c r="A130" s="12" t="s">
        <v>152</v>
      </c>
      <c r="B130" s="12" t="s">
        <v>153</v>
      </c>
    </row>
    <row r="132" spans="1:8" x14ac:dyDescent="0.3">
      <c r="A132" s="12" t="s">
        <v>28</v>
      </c>
    </row>
    <row r="133" spans="1:8" ht="100.8" x14ac:dyDescent="0.3">
      <c r="A133" s="16" t="s">
        <v>29</v>
      </c>
      <c r="B133" s="24" t="s">
        <v>30</v>
      </c>
      <c r="C133" s="24" t="s">
        <v>31</v>
      </c>
      <c r="D133" s="24" t="s">
        <v>32</v>
      </c>
      <c r="E133" s="24" t="s">
        <v>33</v>
      </c>
      <c r="F133" s="24" t="s">
        <v>34</v>
      </c>
      <c r="G133" s="24" t="s">
        <v>35</v>
      </c>
      <c r="H133" s="24" t="s">
        <v>36</v>
      </c>
    </row>
    <row r="134" spans="1:8" x14ac:dyDescent="0.3">
      <c r="A134" s="16" t="s">
        <v>154</v>
      </c>
      <c r="B134" s="24" t="s">
        <v>155</v>
      </c>
      <c r="C134" s="25"/>
      <c r="D134" s="25"/>
      <c r="E134" s="25"/>
      <c r="F134" s="25"/>
      <c r="G134" s="25"/>
      <c r="H134" s="25"/>
    </row>
    <row r="135" spans="1:8" x14ac:dyDescent="0.3">
      <c r="A135" s="17" t="s">
        <v>156</v>
      </c>
      <c r="B135" s="25" t="s">
        <v>155</v>
      </c>
      <c r="C135" s="25">
        <v>24</v>
      </c>
      <c r="D135" s="25" t="s">
        <v>40</v>
      </c>
      <c r="E135" s="26"/>
      <c r="F135" s="25" t="str">
        <f>IF(ISBLANK(E135),"", PRODUCT(C135,E135))</f>
        <v/>
      </c>
      <c r="G135" s="27"/>
      <c r="H135" s="25"/>
    </row>
    <row r="136" spans="1:8" x14ac:dyDescent="0.3">
      <c r="A136" s="17" t="s">
        <v>157</v>
      </c>
      <c r="B136" s="25" t="s">
        <v>158</v>
      </c>
      <c r="C136" s="25"/>
      <c r="D136" s="25"/>
      <c r="E136" s="25"/>
      <c r="F136" s="25"/>
      <c r="G136" s="25"/>
      <c r="H136" s="27"/>
    </row>
    <row r="137" spans="1:8" x14ac:dyDescent="0.3">
      <c r="A137" s="17" t="s">
        <v>159</v>
      </c>
      <c r="B137" s="25" t="s">
        <v>160</v>
      </c>
      <c r="C137" s="25"/>
      <c r="D137" s="25"/>
      <c r="E137" s="25"/>
      <c r="F137" s="25"/>
      <c r="G137" s="25"/>
      <c r="H137" s="27"/>
    </row>
    <row r="138" spans="1:8" x14ac:dyDescent="0.3">
      <c r="A138" s="17" t="s">
        <v>161</v>
      </c>
      <c r="B138" s="25" t="s">
        <v>128</v>
      </c>
      <c r="C138" s="25"/>
      <c r="D138" s="25"/>
      <c r="E138" s="25"/>
      <c r="F138" s="25"/>
      <c r="G138" s="25"/>
      <c r="H138" s="27"/>
    </row>
    <row r="139" spans="1:8" x14ac:dyDescent="0.3">
      <c r="A139" s="17" t="s">
        <v>162</v>
      </c>
      <c r="B139" s="25" t="s">
        <v>163</v>
      </c>
      <c r="C139" s="25"/>
      <c r="D139" s="25"/>
      <c r="E139" s="25"/>
      <c r="F139" s="25"/>
      <c r="G139" s="25"/>
      <c r="H139" s="27"/>
    </row>
    <row r="140" spans="1:8" x14ac:dyDescent="0.3">
      <c r="A140" s="17" t="s">
        <v>164</v>
      </c>
      <c r="B140" s="31" t="s">
        <v>431</v>
      </c>
      <c r="C140" s="25"/>
      <c r="D140" s="25"/>
      <c r="E140" s="25"/>
      <c r="F140" s="25"/>
      <c r="G140" s="25"/>
      <c r="H140" s="27"/>
    </row>
    <row r="141" spans="1:8" x14ac:dyDescent="0.3">
      <c r="A141" s="17" t="s">
        <v>165</v>
      </c>
      <c r="B141" s="31" t="s">
        <v>432</v>
      </c>
      <c r="C141" s="25"/>
      <c r="D141" s="25"/>
      <c r="E141" s="25"/>
      <c r="F141" s="25"/>
      <c r="G141" s="25"/>
      <c r="H141" s="27"/>
    </row>
    <row r="142" spans="1:8" x14ac:dyDescent="0.3">
      <c r="A142" s="17" t="s">
        <v>166</v>
      </c>
      <c r="B142" s="25" t="s">
        <v>167</v>
      </c>
      <c r="C142" s="25"/>
      <c r="D142" s="25"/>
      <c r="E142" s="25"/>
      <c r="F142" s="25"/>
      <c r="G142" s="25"/>
      <c r="H142" s="27"/>
    </row>
    <row r="143" spans="1:8" x14ac:dyDescent="0.3">
      <c r="A143" s="17" t="s">
        <v>168</v>
      </c>
      <c r="B143" s="25" t="s">
        <v>169</v>
      </c>
      <c r="C143" s="25"/>
      <c r="D143" s="25"/>
      <c r="E143" s="25"/>
      <c r="F143" s="25"/>
      <c r="G143" s="25"/>
      <c r="H143" s="27"/>
    </row>
    <row r="144" spans="1:8" x14ac:dyDescent="0.3">
      <c r="A144" s="17" t="s">
        <v>170</v>
      </c>
      <c r="B144" s="25" t="s">
        <v>171</v>
      </c>
      <c r="C144" s="25"/>
      <c r="D144" s="25"/>
      <c r="E144" s="25"/>
      <c r="F144" s="25"/>
      <c r="G144" s="25"/>
      <c r="H144" s="27"/>
    </row>
    <row r="145" spans="1:8" ht="28.8" x14ac:dyDescent="0.3">
      <c r="A145" s="17" t="s">
        <v>172</v>
      </c>
      <c r="B145" s="25" t="s">
        <v>173</v>
      </c>
      <c r="C145" s="25"/>
      <c r="D145" s="25"/>
      <c r="E145" s="25"/>
      <c r="F145" s="25"/>
      <c r="G145" s="25"/>
      <c r="H145" s="27"/>
    </row>
    <row r="146" spans="1:8" x14ac:dyDescent="0.3">
      <c r="A146" s="17" t="s">
        <v>174</v>
      </c>
      <c r="B146" s="25" t="s">
        <v>175</v>
      </c>
      <c r="C146" s="25"/>
      <c r="D146" s="25"/>
      <c r="E146" s="25"/>
      <c r="F146" s="25"/>
      <c r="G146" s="25"/>
      <c r="H146" s="27"/>
    </row>
    <row r="147" spans="1:8" x14ac:dyDescent="0.3">
      <c r="A147" s="17" t="s">
        <v>176</v>
      </c>
      <c r="B147" s="25" t="s">
        <v>142</v>
      </c>
      <c r="C147" s="25"/>
      <c r="D147" s="25"/>
      <c r="E147" s="25"/>
      <c r="F147" s="25"/>
      <c r="G147" s="25"/>
      <c r="H147" s="27"/>
    </row>
    <row r="148" spans="1:8" x14ac:dyDescent="0.3">
      <c r="A148" s="17" t="s">
        <v>177</v>
      </c>
      <c r="B148" s="25" t="s">
        <v>83</v>
      </c>
      <c r="C148" s="25"/>
      <c r="D148" s="25"/>
      <c r="E148" s="25"/>
      <c r="F148" s="25"/>
      <c r="G148" s="25"/>
      <c r="H148" s="27"/>
    </row>
    <row r="149" spans="1:8" x14ac:dyDescent="0.3">
      <c r="A149" s="17" t="s">
        <v>178</v>
      </c>
      <c r="B149" s="25" t="s">
        <v>145</v>
      </c>
      <c r="C149" s="25"/>
      <c r="D149" s="25"/>
      <c r="E149" s="25"/>
      <c r="F149" s="25"/>
      <c r="G149" s="25"/>
      <c r="H149" s="27"/>
    </row>
    <row r="150" spans="1:8" x14ac:dyDescent="0.3">
      <c r="A150" s="17" t="s">
        <v>179</v>
      </c>
      <c r="B150" s="25" t="s">
        <v>147</v>
      </c>
      <c r="C150" s="25"/>
      <c r="D150" s="25"/>
      <c r="E150" s="25"/>
      <c r="F150" s="25"/>
      <c r="G150" s="25"/>
      <c r="H150" s="27"/>
    </row>
    <row r="151" spans="1:8" x14ac:dyDescent="0.3">
      <c r="A151" s="17" t="s">
        <v>180</v>
      </c>
      <c r="B151" s="25" t="s">
        <v>50</v>
      </c>
      <c r="C151" s="25"/>
      <c r="D151" s="25"/>
      <c r="E151" s="25"/>
      <c r="F151" s="25"/>
      <c r="G151" s="25"/>
      <c r="H151" s="27"/>
    </row>
    <row r="152" spans="1:8" x14ac:dyDescent="0.3">
      <c r="A152" s="17" t="s">
        <v>181</v>
      </c>
      <c r="B152" s="25" t="s">
        <v>182</v>
      </c>
      <c r="C152" s="25"/>
      <c r="D152" s="25"/>
      <c r="E152" s="25"/>
      <c r="F152" s="25"/>
      <c r="G152" s="25"/>
      <c r="H152" s="27"/>
    </row>
    <row r="153" spans="1:8" x14ac:dyDescent="0.3">
      <c r="E153" s="16" t="s">
        <v>55</v>
      </c>
      <c r="F153" s="16" t="str">
        <f>IF((COUNT(C135:C152)&lt;&gt;COUNT(F135:F152)),"", ROUND(SUM(F135:F152),2))</f>
        <v/>
      </c>
      <c r="G153" s="14" t="str">
        <f>IF((COUNT(C135:C152)&lt;&gt;COUNT(F135:F152)),"Neužpildytos visų objektų kainos", "")</f>
        <v>Neužpildytos visų objektų kainos</v>
      </c>
    </row>
    <row r="154" spans="1:8" x14ac:dyDescent="0.3">
      <c r="C154" s="16" t="s">
        <v>56</v>
      </c>
      <c r="D154" s="18"/>
      <c r="E154" s="16" t="s">
        <v>57</v>
      </c>
      <c r="F154" s="16" t="str">
        <f>IF(OR(F153="",D154=""),"", ROUND(PRODUCT(D154,F153)/100,2))</f>
        <v/>
      </c>
      <c r="G154" s="14" t="str">
        <f>IF(D154="", "Nurodykite taikomą PVM dydį", "")</f>
        <v>Nurodykite taikomą PVM dydį</v>
      </c>
    </row>
    <row r="155" spans="1:8" x14ac:dyDescent="0.3">
      <c r="E155" s="16" t="s">
        <v>58</v>
      </c>
      <c r="F155" s="16">
        <f>IF(ISBLANK(F154), "", ROUND(SUM(F153:F154),2))</f>
        <v>0</v>
      </c>
      <c r="G155" s="14" t="s">
        <v>183</v>
      </c>
    </row>
    <row r="159" spans="1:8" x14ac:dyDescent="0.3">
      <c r="A159" s="12" t="s">
        <v>184</v>
      </c>
      <c r="B159" s="12" t="s">
        <v>185</v>
      </c>
    </row>
    <row r="161" spans="1:8" x14ac:dyDescent="0.3">
      <c r="A161" s="12" t="s">
        <v>28</v>
      </c>
    </row>
    <row r="162" spans="1:8" ht="100.8" x14ac:dyDescent="0.3">
      <c r="A162" s="16" t="s">
        <v>29</v>
      </c>
      <c r="B162" s="24" t="s">
        <v>30</v>
      </c>
      <c r="C162" s="24" t="s">
        <v>31</v>
      </c>
      <c r="D162" s="24" t="s">
        <v>32</v>
      </c>
      <c r="E162" s="24" t="s">
        <v>33</v>
      </c>
      <c r="F162" s="24" t="s">
        <v>34</v>
      </c>
      <c r="G162" s="24" t="s">
        <v>35</v>
      </c>
      <c r="H162" s="24" t="s">
        <v>36</v>
      </c>
    </row>
    <row r="163" spans="1:8" x14ac:dyDescent="0.3">
      <c r="A163" s="16" t="s">
        <v>186</v>
      </c>
      <c r="B163" s="24" t="s">
        <v>187</v>
      </c>
      <c r="C163" s="25"/>
      <c r="D163" s="25"/>
      <c r="E163" s="25"/>
      <c r="F163" s="25"/>
      <c r="G163" s="25"/>
      <c r="H163" s="25"/>
    </row>
    <row r="164" spans="1:8" x14ac:dyDescent="0.3">
      <c r="A164" s="17" t="s">
        <v>188</v>
      </c>
      <c r="B164" s="25" t="s">
        <v>187</v>
      </c>
      <c r="C164" s="25">
        <v>60</v>
      </c>
      <c r="D164" s="25" t="s">
        <v>40</v>
      </c>
      <c r="E164" s="26"/>
      <c r="F164" s="25" t="str">
        <f>IF(ISBLANK(E164),"", PRODUCT(C164,E164))</f>
        <v/>
      </c>
      <c r="G164" s="27"/>
      <c r="H164" s="25"/>
    </row>
    <row r="165" spans="1:8" x14ac:dyDescent="0.3">
      <c r="A165" s="17" t="s">
        <v>189</v>
      </c>
      <c r="B165" s="25" t="s">
        <v>158</v>
      </c>
      <c r="C165" s="25"/>
      <c r="D165" s="25"/>
      <c r="E165" s="25"/>
      <c r="F165" s="25"/>
      <c r="G165" s="25"/>
      <c r="H165" s="27"/>
    </row>
    <row r="166" spans="1:8" x14ac:dyDescent="0.3">
      <c r="A166" s="17" t="s">
        <v>190</v>
      </c>
      <c r="B166" s="25" t="s">
        <v>160</v>
      </c>
      <c r="C166" s="25"/>
      <c r="D166" s="25"/>
      <c r="E166" s="25"/>
      <c r="F166" s="25"/>
      <c r="G166" s="25"/>
      <c r="H166" s="27"/>
    </row>
    <row r="167" spans="1:8" x14ac:dyDescent="0.3">
      <c r="A167" s="17" t="s">
        <v>191</v>
      </c>
      <c r="B167" s="25" t="s">
        <v>192</v>
      </c>
      <c r="C167" s="25"/>
      <c r="D167" s="25"/>
      <c r="E167" s="25"/>
      <c r="F167" s="25"/>
      <c r="G167" s="25"/>
      <c r="H167" s="27"/>
    </row>
    <row r="168" spans="1:8" x14ac:dyDescent="0.3">
      <c r="A168" s="17" t="s">
        <v>193</v>
      </c>
      <c r="B168" s="25" t="s">
        <v>163</v>
      </c>
      <c r="C168" s="25"/>
      <c r="D168" s="25"/>
      <c r="E168" s="25"/>
      <c r="F168" s="25"/>
      <c r="G168" s="25"/>
      <c r="H168" s="27"/>
    </row>
    <row r="169" spans="1:8" x14ac:dyDescent="0.3">
      <c r="A169" s="17" t="s">
        <v>194</v>
      </c>
      <c r="B169" s="31" t="s">
        <v>431</v>
      </c>
      <c r="C169" s="25"/>
      <c r="D169" s="25"/>
      <c r="E169" s="25"/>
      <c r="F169" s="25"/>
      <c r="G169" s="25"/>
      <c r="H169" s="27"/>
    </row>
    <row r="170" spans="1:8" x14ac:dyDescent="0.3">
      <c r="A170" s="17" t="s">
        <v>195</v>
      </c>
      <c r="B170" s="31" t="s">
        <v>433</v>
      </c>
      <c r="C170" s="25"/>
      <c r="D170" s="25"/>
      <c r="E170" s="25"/>
      <c r="F170" s="25"/>
      <c r="G170" s="25"/>
      <c r="H170" s="27"/>
    </row>
    <row r="171" spans="1:8" x14ac:dyDescent="0.3">
      <c r="A171" s="17" t="s">
        <v>196</v>
      </c>
      <c r="B171" s="25" t="s">
        <v>197</v>
      </c>
      <c r="C171" s="25"/>
      <c r="D171" s="25"/>
      <c r="E171" s="25"/>
      <c r="F171" s="25"/>
      <c r="G171" s="25"/>
      <c r="H171" s="27"/>
    </row>
    <row r="172" spans="1:8" x14ac:dyDescent="0.3">
      <c r="A172" s="17" t="s">
        <v>198</v>
      </c>
      <c r="B172" s="25" t="s">
        <v>199</v>
      </c>
      <c r="C172" s="25"/>
      <c r="D172" s="25"/>
      <c r="E172" s="25"/>
      <c r="F172" s="25"/>
      <c r="G172" s="25"/>
      <c r="H172" s="27"/>
    </row>
    <row r="173" spans="1:8" ht="28.8" x14ac:dyDescent="0.3">
      <c r="A173" s="17" t="s">
        <v>200</v>
      </c>
      <c r="B173" s="25" t="s">
        <v>201</v>
      </c>
      <c r="C173" s="25"/>
      <c r="D173" s="25"/>
      <c r="E173" s="25"/>
      <c r="F173" s="25"/>
      <c r="G173" s="25"/>
      <c r="H173" s="27"/>
    </row>
    <row r="174" spans="1:8" ht="28.8" x14ac:dyDescent="0.3">
      <c r="A174" s="17" t="s">
        <v>202</v>
      </c>
      <c r="B174" s="30" t="s">
        <v>203</v>
      </c>
      <c r="C174" s="25"/>
      <c r="D174" s="25"/>
      <c r="E174" s="25"/>
      <c r="F174" s="25"/>
      <c r="G174" s="25"/>
      <c r="H174" s="27"/>
    </row>
    <row r="175" spans="1:8" ht="28.8" x14ac:dyDescent="0.3">
      <c r="A175" s="17" t="s">
        <v>204</v>
      </c>
      <c r="B175" s="25" t="s">
        <v>205</v>
      </c>
      <c r="C175" s="25"/>
      <c r="D175" s="25"/>
      <c r="E175" s="25"/>
      <c r="F175" s="25"/>
      <c r="G175" s="25"/>
      <c r="H175" s="27"/>
    </row>
    <row r="176" spans="1:8" x14ac:dyDescent="0.3">
      <c r="A176" s="17" t="s">
        <v>206</v>
      </c>
      <c r="B176" s="25" t="s">
        <v>142</v>
      </c>
      <c r="C176" s="25"/>
      <c r="D176" s="25"/>
      <c r="E176" s="25"/>
      <c r="F176" s="25"/>
      <c r="G176" s="25"/>
      <c r="H176" s="27"/>
    </row>
    <row r="177" spans="1:8" x14ac:dyDescent="0.3">
      <c r="A177" s="17" t="s">
        <v>207</v>
      </c>
      <c r="B177" s="25" t="s">
        <v>208</v>
      </c>
      <c r="C177" s="25"/>
      <c r="D177" s="25"/>
      <c r="E177" s="25"/>
      <c r="F177" s="25"/>
      <c r="G177" s="25"/>
      <c r="H177" s="27"/>
    </row>
    <row r="178" spans="1:8" x14ac:dyDescent="0.3">
      <c r="A178" s="17" t="s">
        <v>209</v>
      </c>
      <c r="B178" s="25" t="s">
        <v>210</v>
      </c>
      <c r="C178" s="25"/>
      <c r="D178" s="25"/>
      <c r="E178" s="25"/>
      <c r="F178" s="25"/>
      <c r="G178" s="25"/>
      <c r="H178" s="27"/>
    </row>
    <row r="179" spans="1:8" x14ac:dyDescent="0.3">
      <c r="A179" s="17" t="s">
        <v>211</v>
      </c>
      <c r="B179" s="25" t="s">
        <v>212</v>
      </c>
      <c r="C179" s="25"/>
      <c r="D179" s="25"/>
      <c r="E179" s="25"/>
      <c r="F179" s="25"/>
      <c r="G179" s="25"/>
      <c r="H179" s="27"/>
    </row>
    <row r="180" spans="1:8" x14ac:dyDescent="0.3">
      <c r="A180" s="17" t="s">
        <v>213</v>
      </c>
      <c r="B180" s="25" t="s">
        <v>50</v>
      </c>
      <c r="C180" s="25"/>
      <c r="D180" s="25"/>
      <c r="E180" s="25"/>
      <c r="F180" s="25"/>
      <c r="G180" s="25"/>
      <c r="H180" s="27"/>
    </row>
    <row r="181" spans="1:8" x14ac:dyDescent="0.3">
      <c r="A181" s="17" t="s">
        <v>214</v>
      </c>
      <c r="B181" s="25" t="s">
        <v>182</v>
      </c>
      <c r="C181" s="25"/>
      <c r="D181" s="25"/>
      <c r="E181" s="25"/>
      <c r="F181" s="25"/>
      <c r="G181" s="25"/>
      <c r="H181" s="27"/>
    </row>
    <row r="182" spans="1:8" x14ac:dyDescent="0.3">
      <c r="E182" s="16" t="s">
        <v>55</v>
      </c>
      <c r="F182" s="16" t="str">
        <f>IF((COUNT(C164:C181)&lt;&gt;COUNT(F164:F181)),"", ROUND(SUM(F164:F181),2))</f>
        <v/>
      </c>
      <c r="G182" s="14" t="str">
        <f>IF((COUNT(C164:C181)&lt;&gt;COUNT(F164:F181)),"Neužpildytos visų objektų kainos", "")</f>
        <v>Neužpildytos visų objektų kainos</v>
      </c>
    </row>
    <row r="183" spans="1:8" x14ac:dyDescent="0.3">
      <c r="C183" s="16" t="s">
        <v>56</v>
      </c>
      <c r="D183" s="18"/>
      <c r="E183" s="16" t="s">
        <v>57</v>
      </c>
      <c r="F183" s="16" t="str">
        <f>IF(OR(F182="",D183=""),"", ROUND(PRODUCT(D183,F182)/100,2))</f>
        <v/>
      </c>
      <c r="G183" s="14" t="str">
        <f>IF(D183="", "Nurodykite taikomą PVM dydį", "")</f>
        <v>Nurodykite taikomą PVM dydį</v>
      </c>
    </row>
    <row r="184" spans="1:8" x14ac:dyDescent="0.3">
      <c r="E184" s="16" t="s">
        <v>58</v>
      </c>
      <c r="F184" s="16">
        <f>IF(ISBLANK(F183), "", ROUND(SUM(F182:F183),2))</f>
        <v>0</v>
      </c>
      <c r="G184" s="14" t="s">
        <v>215</v>
      </c>
    </row>
    <row r="188" spans="1:8" x14ac:dyDescent="0.3">
      <c r="A188" s="12" t="s">
        <v>216</v>
      </c>
      <c r="B188" s="12" t="s">
        <v>217</v>
      </c>
    </row>
    <row r="190" spans="1:8" x14ac:dyDescent="0.3">
      <c r="A190" s="12" t="s">
        <v>28</v>
      </c>
    </row>
    <row r="191" spans="1:8" ht="100.8" x14ac:dyDescent="0.3">
      <c r="A191" s="16" t="s">
        <v>29</v>
      </c>
      <c r="B191" s="16" t="s">
        <v>30</v>
      </c>
      <c r="C191" s="16" t="s">
        <v>31</v>
      </c>
      <c r="D191" s="16" t="s">
        <v>32</v>
      </c>
      <c r="E191" s="16" t="s">
        <v>33</v>
      </c>
      <c r="F191" s="16" t="s">
        <v>34</v>
      </c>
      <c r="G191" s="24" t="s">
        <v>35</v>
      </c>
      <c r="H191" s="24" t="s">
        <v>36</v>
      </c>
    </row>
    <row r="192" spans="1:8" ht="28.8" x14ac:dyDescent="0.3">
      <c r="A192" s="16" t="s">
        <v>218</v>
      </c>
      <c r="B192" s="24" t="s">
        <v>219</v>
      </c>
      <c r="C192" s="25"/>
      <c r="D192" s="25"/>
      <c r="E192" s="25"/>
      <c r="F192" s="25"/>
      <c r="G192" s="25"/>
      <c r="H192" s="25"/>
    </row>
    <row r="193" spans="1:8" ht="28.8" x14ac:dyDescent="0.3">
      <c r="A193" s="17" t="s">
        <v>220</v>
      </c>
      <c r="B193" s="25" t="s">
        <v>219</v>
      </c>
      <c r="C193" s="25">
        <v>24</v>
      </c>
      <c r="D193" s="25" t="s">
        <v>40</v>
      </c>
      <c r="E193" s="26"/>
      <c r="F193" s="25" t="str">
        <f>IF(ISBLANK(E193),"", PRODUCT(C193,E193))</f>
        <v/>
      </c>
      <c r="G193" s="27"/>
      <c r="H193" s="25"/>
    </row>
    <row r="194" spans="1:8" x14ac:dyDescent="0.3">
      <c r="A194" s="17" t="s">
        <v>221</v>
      </c>
      <c r="B194" s="25" t="s">
        <v>158</v>
      </c>
      <c r="C194" s="25"/>
      <c r="D194" s="25"/>
      <c r="E194" s="25"/>
      <c r="F194" s="25"/>
      <c r="G194" s="25"/>
      <c r="H194" s="27"/>
    </row>
    <row r="195" spans="1:8" x14ac:dyDescent="0.3">
      <c r="A195" s="17" t="s">
        <v>222</v>
      </c>
      <c r="B195" s="25" t="s">
        <v>160</v>
      </c>
      <c r="C195" s="25"/>
      <c r="D195" s="25"/>
      <c r="E195" s="25"/>
      <c r="F195" s="25"/>
      <c r="G195" s="25"/>
      <c r="H195" s="27"/>
    </row>
    <row r="196" spans="1:8" x14ac:dyDescent="0.3">
      <c r="A196" s="17" t="s">
        <v>223</v>
      </c>
      <c r="B196" s="25" t="s">
        <v>224</v>
      </c>
      <c r="C196" s="25"/>
      <c r="D196" s="25"/>
      <c r="E196" s="25"/>
      <c r="F196" s="25"/>
      <c r="G196" s="25"/>
      <c r="H196" s="27"/>
    </row>
    <row r="197" spans="1:8" x14ac:dyDescent="0.3">
      <c r="A197" s="17" t="s">
        <v>225</v>
      </c>
      <c r="B197" s="31" t="s">
        <v>431</v>
      </c>
      <c r="C197" s="25"/>
      <c r="D197" s="25"/>
      <c r="E197" s="25"/>
      <c r="F197" s="25"/>
      <c r="G197" s="25"/>
      <c r="H197" s="27"/>
    </row>
    <row r="198" spans="1:8" x14ac:dyDescent="0.3">
      <c r="A198" s="17" t="s">
        <v>226</v>
      </c>
      <c r="B198" s="31" t="s">
        <v>433</v>
      </c>
      <c r="C198" s="25"/>
      <c r="D198" s="25"/>
      <c r="E198" s="25"/>
      <c r="F198" s="25"/>
      <c r="G198" s="25"/>
      <c r="H198" s="27"/>
    </row>
    <row r="199" spans="1:8" x14ac:dyDescent="0.3">
      <c r="A199" s="17" t="s">
        <v>227</v>
      </c>
      <c r="B199" s="25" t="s">
        <v>228</v>
      </c>
      <c r="C199" s="25"/>
      <c r="D199" s="25"/>
      <c r="E199" s="25"/>
      <c r="F199" s="25"/>
      <c r="G199" s="25"/>
      <c r="H199" s="27"/>
    </row>
    <row r="200" spans="1:8" x14ac:dyDescent="0.3">
      <c r="A200" s="17" t="s">
        <v>229</v>
      </c>
      <c r="B200" s="25" t="s">
        <v>230</v>
      </c>
      <c r="C200" s="25"/>
      <c r="D200" s="25"/>
      <c r="E200" s="25"/>
      <c r="F200" s="25"/>
      <c r="G200" s="25"/>
      <c r="H200" s="27"/>
    </row>
    <row r="201" spans="1:8" ht="43.2" x14ac:dyDescent="0.3">
      <c r="A201" s="17" t="s">
        <v>231</v>
      </c>
      <c r="B201" s="25" t="s">
        <v>232</v>
      </c>
      <c r="C201" s="25"/>
      <c r="D201" s="25"/>
      <c r="E201" s="25"/>
      <c r="F201" s="25"/>
      <c r="G201" s="25"/>
      <c r="H201" s="27"/>
    </row>
    <row r="202" spans="1:8" x14ac:dyDescent="0.3">
      <c r="A202" s="17" t="s">
        <v>233</v>
      </c>
      <c r="B202" s="25" t="s">
        <v>234</v>
      </c>
      <c r="C202" s="25"/>
      <c r="D202" s="25"/>
      <c r="E202" s="25"/>
      <c r="F202" s="25"/>
      <c r="G202" s="25"/>
      <c r="H202" s="27"/>
    </row>
    <row r="203" spans="1:8" x14ac:dyDescent="0.3">
      <c r="A203" s="17" t="s">
        <v>235</v>
      </c>
      <c r="B203" s="25" t="s">
        <v>236</v>
      </c>
      <c r="C203" s="25"/>
      <c r="D203" s="25"/>
      <c r="E203" s="25"/>
      <c r="F203" s="25"/>
      <c r="G203" s="25"/>
      <c r="H203" s="27"/>
    </row>
    <row r="204" spans="1:8" ht="28.8" x14ac:dyDescent="0.3">
      <c r="A204" s="17" t="s">
        <v>237</v>
      </c>
      <c r="B204" s="25" t="s">
        <v>238</v>
      </c>
      <c r="C204" s="25"/>
      <c r="D204" s="25"/>
      <c r="E204" s="25"/>
      <c r="F204" s="25"/>
      <c r="G204" s="25"/>
      <c r="H204" s="27"/>
    </row>
    <row r="205" spans="1:8" x14ac:dyDescent="0.3">
      <c r="A205" s="17" t="s">
        <v>239</v>
      </c>
      <c r="B205" s="25" t="s">
        <v>240</v>
      </c>
      <c r="C205" s="25"/>
      <c r="D205" s="25"/>
      <c r="E205" s="25"/>
      <c r="F205" s="25"/>
      <c r="G205" s="25"/>
      <c r="H205" s="27"/>
    </row>
    <row r="206" spans="1:8" x14ac:dyDescent="0.3">
      <c r="A206" s="17" t="s">
        <v>241</v>
      </c>
      <c r="B206" s="25" t="s">
        <v>212</v>
      </c>
      <c r="C206" s="25"/>
      <c r="D206" s="25"/>
      <c r="E206" s="25"/>
      <c r="F206" s="25"/>
      <c r="G206" s="25"/>
      <c r="H206" s="27"/>
    </row>
    <row r="207" spans="1:8" x14ac:dyDescent="0.3">
      <c r="A207" s="17" t="s">
        <v>242</v>
      </c>
      <c r="B207" s="25" t="s">
        <v>243</v>
      </c>
      <c r="C207" s="25"/>
      <c r="D207" s="25"/>
      <c r="E207" s="25"/>
      <c r="F207" s="25"/>
      <c r="G207" s="25"/>
      <c r="H207" s="27"/>
    </row>
    <row r="208" spans="1:8" x14ac:dyDescent="0.3">
      <c r="E208" s="16" t="s">
        <v>55</v>
      </c>
      <c r="F208" s="16" t="str">
        <f>IF((COUNT(C193:C207)&lt;&gt;COUNT(F193:F207)),"", ROUND(SUM(F193:F207),2))</f>
        <v/>
      </c>
      <c r="G208" s="14" t="str">
        <f>IF((COUNT(C193:C207)&lt;&gt;COUNT(F193:F207)),"Neužpildytos visų objektų kainos", "")</f>
        <v>Neužpildytos visų objektų kainos</v>
      </c>
    </row>
    <row r="209" spans="1:8" x14ac:dyDescent="0.3">
      <c r="C209" s="16" t="s">
        <v>56</v>
      </c>
      <c r="D209" s="18"/>
      <c r="E209" s="16" t="s">
        <v>57</v>
      </c>
      <c r="F209" s="16" t="str">
        <f>IF(OR(F208="",D209=""),"", ROUND(PRODUCT(D209,F208)/100,2))</f>
        <v/>
      </c>
      <c r="G209" s="14" t="str">
        <f>IF(D209="", "Nurodykite taikomą PVM dydį", "")</f>
        <v>Nurodykite taikomą PVM dydį</v>
      </c>
    </row>
    <row r="210" spans="1:8" x14ac:dyDescent="0.3">
      <c r="E210" s="16" t="s">
        <v>58</v>
      </c>
      <c r="F210" s="16">
        <f>IF(ISBLANK(F209), "", ROUND(SUM(F208:F209),2))</f>
        <v>0</v>
      </c>
      <c r="G210" s="14" t="s">
        <v>183</v>
      </c>
    </row>
    <row r="214" spans="1:8" x14ac:dyDescent="0.3">
      <c r="A214" s="12" t="s">
        <v>244</v>
      </c>
      <c r="B214" s="12" t="s">
        <v>245</v>
      </c>
    </row>
    <row r="216" spans="1:8" x14ac:dyDescent="0.3">
      <c r="A216" s="12" t="s">
        <v>28</v>
      </c>
    </row>
    <row r="217" spans="1:8" ht="100.8" x14ac:dyDescent="0.3">
      <c r="A217" s="16" t="s">
        <v>29</v>
      </c>
      <c r="B217" s="24" t="s">
        <v>30</v>
      </c>
      <c r="C217" s="24" t="s">
        <v>31</v>
      </c>
      <c r="D217" s="24" t="s">
        <v>32</v>
      </c>
      <c r="E217" s="24" t="s">
        <v>33</v>
      </c>
      <c r="F217" s="24" t="s">
        <v>34</v>
      </c>
      <c r="G217" s="24" t="s">
        <v>35</v>
      </c>
      <c r="H217" s="24" t="s">
        <v>36</v>
      </c>
    </row>
    <row r="218" spans="1:8" x14ac:dyDescent="0.3">
      <c r="A218" s="16" t="s">
        <v>246</v>
      </c>
      <c r="B218" s="24" t="s">
        <v>247</v>
      </c>
      <c r="C218" s="25"/>
      <c r="D218" s="25"/>
      <c r="E218" s="25"/>
      <c r="F218" s="25"/>
      <c r="G218" s="25"/>
      <c r="H218" s="25"/>
    </row>
    <row r="219" spans="1:8" x14ac:dyDescent="0.3">
      <c r="A219" s="17" t="s">
        <v>248</v>
      </c>
      <c r="B219" s="25" t="s">
        <v>247</v>
      </c>
      <c r="C219" s="25">
        <v>90</v>
      </c>
      <c r="D219" s="25" t="s">
        <v>40</v>
      </c>
      <c r="E219" s="26"/>
      <c r="F219" s="25" t="str">
        <f>IF(ISBLANK(E219),"", PRODUCT(C219,E219))</f>
        <v/>
      </c>
      <c r="G219" s="27"/>
      <c r="H219" s="25"/>
    </row>
    <row r="220" spans="1:8" x14ac:dyDescent="0.3">
      <c r="A220" s="17" t="s">
        <v>249</v>
      </c>
      <c r="B220" s="25" t="s">
        <v>250</v>
      </c>
      <c r="C220" s="25"/>
      <c r="D220" s="25"/>
      <c r="E220" s="25"/>
      <c r="F220" s="25"/>
      <c r="G220" s="25"/>
      <c r="H220" s="27"/>
    </row>
    <row r="221" spans="1:8" ht="28.8" x14ac:dyDescent="0.3">
      <c r="A221" s="17" t="s">
        <v>251</v>
      </c>
      <c r="B221" s="25" t="s">
        <v>252</v>
      </c>
      <c r="C221" s="25"/>
      <c r="D221" s="25"/>
      <c r="E221" s="25"/>
      <c r="F221" s="25"/>
      <c r="G221" s="25"/>
      <c r="H221" s="27"/>
    </row>
    <row r="222" spans="1:8" x14ac:dyDescent="0.3">
      <c r="A222" s="17" t="s">
        <v>253</v>
      </c>
      <c r="B222" s="25" t="s">
        <v>254</v>
      </c>
      <c r="C222" s="25"/>
      <c r="D222" s="25"/>
      <c r="E222" s="25"/>
      <c r="F222" s="25"/>
      <c r="G222" s="25"/>
      <c r="H222" s="27"/>
    </row>
    <row r="223" spans="1:8" x14ac:dyDescent="0.3">
      <c r="A223" s="17" t="s">
        <v>255</v>
      </c>
      <c r="B223" s="31" t="s">
        <v>432</v>
      </c>
      <c r="C223" s="25"/>
      <c r="D223" s="25"/>
      <c r="E223" s="25"/>
      <c r="F223" s="25"/>
      <c r="G223" s="25"/>
      <c r="H223" s="27"/>
    </row>
    <row r="224" spans="1:8" x14ac:dyDescent="0.3">
      <c r="A224" s="17" t="s">
        <v>256</v>
      </c>
      <c r="B224" s="25" t="s">
        <v>257</v>
      </c>
      <c r="C224" s="25"/>
      <c r="D224" s="25"/>
      <c r="E224" s="25"/>
      <c r="F224" s="25"/>
      <c r="G224" s="25"/>
      <c r="H224" s="27"/>
    </row>
    <row r="225" spans="1:8" x14ac:dyDescent="0.3">
      <c r="A225" s="17" t="s">
        <v>258</v>
      </c>
      <c r="B225" s="25" t="s">
        <v>259</v>
      </c>
      <c r="C225" s="25"/>
      <c r="D225" s="25"/>
      <c r="E225" s="25"/>
      <c r="F225" s="25"/>
      <c r="G225" s="25"/>
      <c r="H225" s="27"/>
    </row>
    <row r="226" spans="1:8" x14ac:dyDescent="0.3">
      <c r="A226" s="17" t="s">
        <v>260</v>
      </c>
      <c r="B226" s="25" t="s">
        <v>261</v>
      </c>
      <c r="C226" s="25"/>
      <c r="D226" s="25"/>
      <c r="E226" s="25"/>
      <c r="F226" s="25"/>
      <c r="G226" s="25"/>
      <c r="H226" s="27"/>
    </row>
    <row r="227" spans="1:8" x14ac:dyDescent="0.3">
      <c r="A227" s="17" t="s">
        <v>262</v>
      </c>
      <c r="B227" s="25" t="s">
        <v>263</v>
      </c>
      <c r="C227" s="25"/>
      <c r="D227" s="25"/>
      <c r="E227" s="25"/>
      <c r="F227" s="25"/>
      <c r="G227" s="25"/>
      <c r="H227" s="27"/>
    </row>
    <row r="228" spans="1:8" x14ac:dyDescent="0.3">
      <c r="A228" s="17" t="s">
        <v>264</v>
      </c>
      <c r="B228" s="25" t="s">
        <v>265</v>
      </c>
      <c r="C228" s="25"/>
      <c r="D228" s="25"/>
      <c r="E228" s="25"/>
      <c r="F228" s="25"/>
      <c r="G228" s="25"/>
      <c r="H228" s="27"/>
    </row>
    <row r="229" spans="1:8" x14ac:dyDescent="0.3">
      <c r="A229" s="17" t="s">
        <v>266</v>
      </c>
      <c r="B229" s="25" t="s">
        <v>267</v>
      </c>
      <c r="C229" s="25"/>
      <c r="D229" s="25"/>
      <c r="E229" s="25"/>
      <c r="F229" s="25"/>
      <c r="G229" s="25"/>
      <c r="H229" s="27"/>
    </row>
    <row r="230" spans="1:8" x14ac:dyDescent="0.3">
      <c r="A230" s="17" t="s">
        <v>268</v>
      </c>
      <c r="B230" s="25" t="s">
        <v>269</v>
      </c>
      <c r="C230" s="25"/>
      <c r="D230" s="25"/>
      <c r="E230" s="25"/>
      <c r="F230" s="25"/>
      <c r="G230" s="25"/>
      <c r="H230" s="27"/>
    </row>
    <row r="231" spans="1:8" x14ac:dyDescent="0.3">
      <c r="A231" s="17" t="s">
        <v>270</v>
      </c>
      <c r="B231" s="25" t="s">
        <v>50</v>
      </c>
      <c r="C231" s="25"/>
      <c r="D231" s="25"/>
      <c r="E231" s="25"/>
      <c r="F231" s="25"/>
      <c r="G231" s="25"/>
      <c r="H231" s="27"/>
    </row>
    <row r="232" spans="1:8" x14ac:dyDescent="0.3">
      <c r="A232" s="17" t="s">
        <v>271</v>
      </c>
      <c r="B232" s="25" t="s">
        <v>272</v>
      </c>
      <c r="C232" s="25"/>
      <c r="D232" s="25"/>
      <c r="E232" s="25"/>
      <c r="F232" s="25"/>
      <c r="G232" s="25"/>
      <c r="H232" s="27"/>
    </row>
    <row r="233" spans="1:8" ht="28.8" x14ac:dyDescent="0.3">
      <c r="A233" s="17" t="s">
        <v>273</v>
      </c>
      <c r="B233" s="25" t="s">
        <v>274</v>
      </c>
      <c r="C233" s="25"/>
      <c r="D233" s="25"/>
      <c r="E233" s="25"/>
      <c r="F233" s="25"/>
      <c r="G233" s="25"/>
      <c r="H233" s="27"/>
    </row>
    <row r="234" spans="1:8" x14ac:dyDescent="0.3">
      <c r="E234" s="16" t="s">
        <v>55</v>
      </c>
      <c r="F234" s="16" t="str">
        <f>IF((COUNT(C219:C233)&lt;&gt;COUNT(F219:F233)),"", ROUND(SUM(F219:F233),2))</f>
        <v/>
      </c>
      <c r="G234" s="14" t="str">
        <f>IF((COUNT(C219:C233)&lt;&gt;COUNT(F219:F233)),"Neužpildytos visų objektų kainos", "")</f>
        <v>Neužpildytos visų objektų kainos</v>
      </c>
    </row>
    <row r="235" spans="1:8" x14ac:dyDescent="0.3">
      <c r="C235" s="16" t="s">
        <v>56</v>
      </c>
      <c r="D235" s="18"/>
      <c r="E235" s="16" t="s">
        <v>57</v>
      </c>
      <c r="F235" s="16" t="str">
        <f>IF(OR(F234="",D235=""),"", ROUND(PRODUCT(D235,F234)/100,2))</f>
        <v/>
      </c>
      <c r="G235" s="14" t="str">
        <f>IF(D235="", "Nurodykite taikomą PVM dydį", "")</f>
        <v>Nurodykite taikomą PVM dydį</v>
      </c>
    </row>
    <row r="236" spans="1:8" x14ac:dyDescent="0.3">
      <c r="E236" s="16" t="s">
        <v>58</v>
      </c>
      <c r="F236" s="16">
        <f>IF(ISBLANK(F235), "", ROUND(SUM(F234:F235),2))</f>
        <v>0</v>
      </c>
      <c r="G236" s="14" t="s">
        <v>275</v>
      </c>
    </row>
    <row r="240" spans="1:8" x14ac:dyDescent="0.3">
      <c r="A240" s="12" t="s">
        <v>276</v>
      </c>
      <c r="B240" s="12" t="s">
        <v>277</v>
      </c>
    </row>
    <row r="242" spans="1:8" x14ac:dyDescent="0.3">
      <c r="A242" s="12" t="s">
        <v>28</v>
      </c>
    </row>
    <row r="243" spans="1:8" ht="100.8" x14ac:dyDescent="0.3">
      <c r="A243" s="16" t="s">
        <v>29</v>
      </c>
      <c r="B243" s="24" t="s">
        <v>30</v>
      </c>
      <c r="C243" s="24" t="s">
        <v>31</v>
      </c>
      <c r="D243" s="24" t="s">
        <v>32</v>
      </c>
      <c r="E243" s="24" t="s">
        <v>33</v>
      </c>
      <c r="F243" s="24" t="s">
        <v>34</v>
      </c>
      <c r="G243" s="24" t="s">
        <v>35</v>
      </c>
      <c r="H243" s="24" t="s">
        <v>36</v>
      </c>
    </row>
    <row r="244" spans="1:8" ht="28.8" x14ac:dyDescent="0.3">
      <c r="A244" s="16" t="s">
        <v>278</v>
      </c>
      <c r="B244" s="24" t="s">
        <v>279</v>
      </c>
      <c r="C244" s="25"/>
      <c r="D244" s="25"/>
      <c r="E244" s="25"/>
      <c r="F244" s="25"/>
      <c r="G244" s="25"/>
      <c r="H244" s="25"/>
    </row>
    <row r="245" spans="1:8" ht="28.8" x14ac:dyDescent="0.3">
      <c r="A245" s="17" t="s">
        <v>280</v>
      </c>
      <c r="B245" s="25" t="s">
        <v>279</v>
      </c>
      <c r="C245" s="25">
        <v>12</v>
      </c>
      <c r="D245" s="25" t="s">
        <v>40</v>
      </c>
      <c r="E245" s="26"/>
      <c r="F245" s="25" t="str">
        <f>IF(ISBLANK(E245),"", PRODUCT(C245,E245))</f>
        <v/>
      </c>
      <c r="G245" s="27"/>
      <c r="H245" s="25"/>
    </row>
    <row r="246" spans="1:8" x14ac:dyDescent="0.3">
      <c r="A246" s="17" t="s">
        <v>281</v>
      </c>
      <c r="B246" s="25" t="s">
        <v>282</v>
      </c>
      <c r="C246" s="25"/>
      <c r="D246" s="25"/>
      <c r="E246" s="25"/>
      <c r="F246" s="25"/>
      <c r="G246" s="25"/>
      <c r="H246" s="27"/>
    </row>
    <row r="247" spans="1:8" x14ac:dyDescent="0.3">
      <c r="A247" s="17" t="s">
        <v>283</v>
      </c>
      <c r="B247" s="25" t="s">
        <v>160</v>
      </c>
      <c r="C247" s="25"/>
      <c r="D247" s="25"/>
      <c r="E247" s="25"/>
      <c r="F247" s="25"/>
      <c r="G247" s="25"/>
      <c r="H247" s="27"/>
    </row>
    <row r="248" spans="1:8" x14ac:dyDescent="0.3">
      <c r="A248" s="17" t="s">
        <v>284</v>
      </c>
      <c r="B248" s="25" t="s">
        <v>224</v>
      </c>
      <c r="C248" s="25"/>
      <c r="D248" s="25"/>
      <c r="E248" s="25"/>
      <c r="F248" s="25"/>
      <c r="G248" s="25"/>
      <c r="H248" s="27"/>
    </row>
    <row r="249" spans="1:8" x14ac:dyDescent="0.3">
      <c r="A249" s="17" t="s">
        <v>285</v>
      </c>
      <c r="B249" s="25" t="s">
        <v>286</v>
      </c>
      <c r="C249" s="25"/>
      <c r="D249" s="25"/>
      <c r="E249" s="25"/>
      <c r="F249" s="25"/>
      <c r="G249" s="25"/>
      <c r="H249" s="27"/>
    </row>
    <row r="250" spans="1:8" x14ac:dyDescent="0.3">
      <c r="A250" s="17" t="s">
        <v>287</v>
      </c>
      <c r="B250" s="31" t="s">
        <v>254</v>
      </c>
      <c r="C250" s="25"/>
      <c r="D250" s="25"/>
      <c r="E250" s="25"/>
      <c r="F250" s="25"/>
      <c r="G250" s="25"/>
      <c r="H250" s="27"/>
    </row>
    <row r="251" spans="1:8" x14ac:dyDescent="0.3">
      <c r="A251" s="17" t="s">
        <v>288</v>
      </c>
      <c r="B251" s="31" t="s">
        <v>432</v>
      </c>
      <c r="C251" s="25"/>
      <c r="D251" s="25"/>
      <c r="E251" s="25"/>
      <c r="F251" s="25"/>
      <c r="G251" s="25"/>
      <c r="H251" s="27"/>
    </row>
    <row r="252" spans="1:8" x14ac:dyDescent="0.3">
      <c r="A252" s="17" t="s">
        <v>289</v>
      </c>
      <c r="B252" s="25" t="s">
        <v>290</v>
      </c>
      <c r="C252" s="25"/>
      <c r="D252" s="25"/>
      <c r="E252" s="25"/>
      <c r="F252" s="25"/>
      <c r="G252" s="25"/>
      <c r="H252" s="27"/>
    </row>
    <row r="253" spans="1:8" ht="28.8" x14ac:dyDescent="0.3">
      <c r="A253" s="17" t="s">
        <v>291</v>
      </c>
      <c r="B253" s="25" t="s">
        <v>292</v>
      </c>
      <c r="C253" s="25"/>
      <c r="D253" s="25"/>
      <c r="E253" s="25"/>
      <c r="F253" s="25"/>
      <c r="G253" s="25"/>
      <c r="H253" s="27"/>
    </row>
    <row r="254" spans="1:8" x14ac:dyDescent="0.3">
      <c r="A254" s="17" t="s">
        <v>293</v>
      </c>
      <c r="B254" s="25" t="s">
        <v>230</v>
      </c>
      <c r="C254" s="25"/>
      <c r="D254" s="25"/>
      <c r="E254" s="25"/>
      <c r="F254" s="25"/>
      <c r="G254" s="25"/>
      <c r="H254" s="27"/>
    </row>
    <row r="255" spans="1:8" x14ac:dyDescent="0.3">
      <c r="A255" s="17" t="s">
        <v>294</v>
      </c>
      <c r="B255" s="25" t="s">
        <v>234</v>
      </c>
      <c r="C255" s="25"/>
      <c r="D255" s="25"/>
      <c r="E255" s="25"/>
      <c r="F255" s="25"/>
      <c r="G255" s="25"/>
      <c r="H255" s="27"/>
    </row>
    <row r="256" spans="1:8" x14ac:dyDescent="0.3">
      <c r="A256" s="17" t="s">
        <v>295</v>
      </c>
      <c r="B256" s="25" t="s">
        <v>296</v>
      </c>
      <c r="C256" s="25"/>
      <c r="D256" s="25"/>
      <c r="E256" s="25"/>
      <c r="F256" s="25"/>
      <c r="G256" s="25"/>
      <c r="H256" s="27"/>
    </row>
    <row r="257" spans="1:8" x14ac:dyDescent="0.3">
      <c r="A257" s="17" t="s">
        <v>297</v>
      </c>
      <c r="B257" s="25" t="s">
        <v>298</v>
      </c>
      <c r="C257" s="25"/>
      <c r="D257" s="25"/>
      <c r="E257" s="25"/>
      <c r="F257" s="25"/>
      <c r="G257" s="25"/>
      <c r="H257" s="27"/>
    </row>
    <row r="258" spans="1:8" x14ac:dyDescent="0.3">
      <c r="A258" s="17" t="s">
        <v>299</v>
      </c>
      <c r="B258" s="25" t="s">
        <v>142</v>
      </c>
      <c r="C258" s="25"/>
      <c r="D258" s="25"/>
      <c r="E258" s="25"/>
      <c r="F258" s="25"/>
      <c r="G258" s="25"/>
      <c r="H258" s="27"/>
    </row>
    <row r="259" spans="1:8" ht="28.8" x14ac:dyDescent="0.3">
      <c r="A259" s="17" t="s">
        <v>300</v>
      </c>
      <c r="B259" s="25" t="s">
        <v>301</v>
      </c>
      <c r="C259" s="25"/>
      <c r="D259" s="25"/>
      <c r="E259" s="25"/>
      <c r="F259" s="25"/>
      <c r="G259" s="25"/>
      <c r="H259" s="27"/>
    </row>
    <row r="260" spans="1:8" x14ac:dyDescent="0.3">
      <c r="A260" s="17" t="s">
        <v>302</v>
      </c>
      <c r="B260" s="25" t="s">
        <v>145</v>
      </c>
      <c r="C260" s="25"/>
      <c r="D260" s="25"/>
      <c r="E260" s="25"/>
      <c r="F260" s="25"/>
      <c r="G260" s="25"/>
      <c r="H260" s="27"/>
    </row>
    <row r="261" spans="1:8" x14ac:dyDescent="0.3">
      <c r="A261" s="17" t="s">
        <v>303</v>
      </c>
      <c r="B261" s="25" t="s">
        <v>147</v>
      </c>
      <c r="C261" s="25"/>
      <c r="D261" s="25"/>
      <c r="E261" s="25"/>
      <c r="F261" s="25"/>
      <c r="G261" s="25"/>
      <c r="H261" s="27"/>
    </row>
    <row r="262" spans="1:8" x14ac:dyDescent="0.3">
      <c r="A262" s="17" t="s">
        <v>304</v>
      </c>
      <c r="B262" s="25" t="s">
        <v>50</v>
      </c>
      <c r="C262" s="25"/>
      <c r="D262" s="25"/>
      <c r="E262" s="25"/>
      <c r="F262" s="25"/>
      <c r="G262" s="25"/>
      <c r="H262" s="27"/>
    </row>
    <row r="263" spans="1:8" x14ac:dyDescent="0.3">
      <c r="A263" s="17" t="s">
        <v>305</v>
      </c>
      <c r="B263" s="25" t="s">
        <v>306</v>
      </c>
      <c r="C263" s="25"/>
      <c r="D263" s="25"/>
      <c r="E263" s="25"/>
      <c r="F263" s="25"/>
      <c r="G263" s="25"/>
      <c r="H263" s="27"/>
    </row>
    <row r="264" spans="1:8" x14ac:dyDescent="0.3">
      <c r="E264" s="16" t="s">
        <v>55</v>
      </c>
      <c r="F264" s="16" t="str">
        <f>IF((COUNT(C245:C263)&lt;&gt;COUNT(F245:F263)),"", ROUND(SUM(F245:F263),2))</f>
        <v/>
      </c>
      <c r="G264" s="14" t="str">
        <f>IF((COUNT(C245:C263)&lt;&gt;COUNT(F245:F263)),"Neužpildytos visų objektų kainos", "")</f>
        <v>Neužpildytos visų objektų kainos</v>
      </c>
    </row>
    <row r="265" spans="1:8" x14ac:dyDescent="0.3">
      <c r="C265" s="16" t="s">
        <v>56</v>
      </c>
      <c r="D265" s="18"/>
      <c r="E265" s="16" t="s">
        <v>57</v>
      </c>
      <c r="F265" s="16" t="str">
        <f>IF(OR(F264="",D265=""),"", ROUND(PRODUCT(D265,F264)/100,2))</f>
        <v/>
      </c>
      <c r="G265" s="14" t="str">
        <f>IF(D265="", "Nurodykite taikomą PVM dydį", "")</f>
        <v>Nurodykite taikomą PVM dydį</v>
      </c>
    </row>
    <row r="266" spans="1:8" x14ac:dyDescent="0.3">
      <c r="E266" s="16" t="s">
        <v>58</v>
      </c>
      <c r="F266" s="16">
        <f>IF(ISBLANK(F265), "", ROUND(SUM(F264:F265),2))</f>
        <v>0</v>
      </c>
      <c r="G266" s="14" t="s">
        <v>307</v>
      </c>
    </row>
    <row r="270" spans="1:8" x14ac:dyDescent="0.3">
      <c r="A270" s="12" t="s">
        <v>308</v>
      </c>
      <c r="B270" s="12" t="s">
        <v>309</v>
      </c>
    </row>
    <row r="272" spans="1:8" x14ac:dyDescent="0.3">
      <c r="A272" s="12" t="s">
        <v>28</v>
      </c>
    </row>
    <row r="273" spans="1:8" ht="100.8" x14ac:dyDescent="0.3">
      <c r="A273" s="16" t="s">
        <v>29</v>
      </c>
      <c r="B273" s="24" t="s">
        <v>30</v>
      </c>
      <c r="C273" s="24" t="s">
        <v>31</v>
      </c>
      <c r="D273" s="24" t="s">
        <v>32</v>
      </c>
      <c r="E273" s="24" t="s">
        <v>33</v>
      </c>
      <c r="F273" s="24" t="s">
        <v>34</v>
      </c>
      <c r="G273" s="24" t="s">
        <v>35</v>
      </c>
      <c r="H273" s="24" t="s">
        <v>36</v>
      </c>
    </row>
    <row r="274" spans="1:8" ht="28.8" x14ac:dyDescent="0.3">
      <c r="A274" s="16" t="s">
        <v>310</v>
      </c>
      <c r="B274" s="24" t="s">
        <v>311</v>
      </c>
      <c r="C274" s="25"/>
      <c r="D274" s="25"/>
      <c r="E274" s="25"/>
      <c r="F274" s="25"/>
      <c r="G274" s="25"/>
      <c r="H274" s="25"/>
    </row>
    <row r="275" spans="1:8" ht="28.8" x14ac:dyDescent="0.3">
      <c r="A275" s="17" t="s">
        <v>312</v>
      </c>
      <c r="B275" s="25" t="s">
        <v>311</v>
      </c>
      <c r="C275" s="25">
        <v>18</v>
      </c>
      <c r="D275" s="25" t="s">
        <v>40</v>
      </c>
      <c r="E275" s="26"/>
      <c r="F275" s="25" t="str">
        <f>IF(ISBLANK(E275),"", PRODUCT(C275,E275))</f>
        <v/>
      </c>
      <c r="G275" s="27"/>
      <c r="H275" s="25"/>
    </row>
    <row r="276" spans="1:8" x14ac:dyDescent="0.3">
      <c r="A276" s="17" t="s">
        <v>313</v>
      </c>
      <c r="B276" s="25" t="s">
        <v>158</v>
      </c>
      <c r="C276" s="25"/>
      <c r="D276" s="25"/>
      <c r="E276" s="25"/>
      <c r="F276" s="25"/>
      <c r="G276" s="25"/>
      <c r="H276" s="27"/>
    </row>
    <row r="277" spans="1:8" ht="28.8" x14ac:dyDescent="0.3">
      <c r="A277" s="17" t="s">
        <v>314</v>
      </c>
      <c r="B277" s="25" t="s">
        <v>315</v>
      </c>
      <c r="C277" s="25"/>
      <c r="D277" s="25"/>
      <c r="E277" s="25"/>
      <c r="F277" s="25"/>
      <c r="G277" s="25"/>
      <c r="H277" s="27"/>
    </row>
    <row r="278" spans="1:8" ht="28.8" x14ac:dyDescent="0.3">
      <c r="A278" s="17" t="s">
        <v>316</v>
      </c>
      <c r="B278" s="25" t="s">
        <v>317</v>
      </c>
      <c r="C278" s="25"/>
      <c r="D278" s="25"/>
      <c r="E278" s="25"/>
      <c r="F278" s="25"/>
      <c r="G278" s="25"/>
      <c r="H278" s="27"/>
    </row>
    <row r="279" spans="1:8" x14ac:dyDescent="0.3">
      <c r="A279" s="17" t="s">
        <v>318</v>
      </c>
      <c r="B279" s="31" t="s">
        <v>434</v>
      </c>
      <c r="C279" s="25"/>
      <c r="D279" s="25"/>
      <c r="E279" s="25"/>
      <c r="F279" s="25"/>
      <c r="G279" s="25"/>
      <c r="H279" s="27"/>
    </row>
    <row r="280" spans="1:8" x14ac:dyDescent="0.3">
      <c r="A280" s="17" t="s">
        <v>319</v>
      </c>
      <c r="B280" s="31" t="s">
        <v>435</v>
      </c>
      <c r="C280" s="25"/>
      <c r="D280" s="25"/>
      <c r="E280" s="25"/>
      <c r="F280" s="25"/>
      <c r="G280" s="25"/>
      <c r="H280" s="27"/>
    </row>
    <row r="281" spans="1:8" ht="44.4" customHeight="1" x14ac:dyDescent="0.3">
      <c r="A281" s="17" t="s">
        <v>320</v>
      </c>
      <c r="B281" s="28" t="s">
        <v>321</v>
      </c>
      <c r="C281" s="25"/>
      <c r="D281" s="25"/>
      <c r="E281" s="25"/>
      <c r="F281" s="25"/>
      <c r="G281" s="25"/>
      <c r="H281" s="27"/>
    </row>
    <row r="282" spans="1:8" ht="28.8" x14ac:dyDescent="0.3">
      <c r="A282" s="17" t="s">
        <v>322</v>
      </c>
      <c r="B282" s="25" t="s">
        <v>323</v>
      </c>
      <c r="C282" s="25"/>
      <c r="D282" s="25"/>
      <c r="E282" s="25"/>
      <c r="F282" s="25"/>
      <c r="G282" s="25"/>
      <c r="H282" s="27"/>
    </row>
    <row r="283" spans="1:8" x14ac:dyDescent="0.3">
      <c r="A283" s="17" t="s">
        <v>324</v>
      </c>
      <c r="B283" s="25" t="s">
        <v>325</v>
      </c>
      <c r="C283" s="25"/>
      <c r="D283" s="25"/>
      <c r="E283" s="25"/>
      <c r="F283" s="25"/>
      <c r="G283" s="25"/>
      <c r="H283" s="27"/>
    </row>
    <row r="284" spans="1:8" x14ac:dyDescent="0.3">
      <c r="A284" s="17" t="s">
        <v>326</v>
      </c>
      <c r="B284" s="25" t="s">
        <v>327</v>
      </c>
      <c r="C284" s="25"/>
      <c r="D284" s="25"/>
      <c r="E284" s="25"/>
      <c r="F284" s="25"/>
      <c r="G284" s="25"/>
      <c r="H284" s="27"/>
    </row>
    <row r="285" spans="1:8" ht="28.8" x14ac:dyDescent="0.3">
      <c r="A285" s="17" t="s">
        <v>328</v>
      </c>
      <c r="B285" s="25" t="s">
        <v>329</v>
      </c>
      <c r="C285" s="25"/>
      <c r="D285" s="25"/>
      <c r="E285" s="25"/>
      <c r="F285" s="25"/>
      <c r="G285" s="25"/>
      <c r="H285" s="27"/>
    </row>
    <row r="286" spans="1:8" ht="28.8" x14ac:dyDescent="0.3">
      <c r="A286" s="17" t="s">
        <v>330</v>
      </c>
      <c r="B286" s="25" t="s">
        <v>331</v>
      </c>
      <c r="C286" s="25"/>
      <c r="D286" s="25"/>
      <c r="E286" s="25"/>
      <c r="F286" s="25"/>
      <c r="G286" s="25"/>
      <c r="H286" s="27"/>
    </row>
    <row r="287" spans="1:8" x14ac:dyDescent="0.3">
      <c r="A287" s="17" t="s">
        <v>332</v>
      </c>
      <c r="B287" s="25" t="s">
        <v>333</v>
      </c>
      <c r="C287" s="25"/>
      <c r="D287" s="25"/>
      <c r="E287" s="25"/>
      <c r="F287" s="25"/>
      <c r="G287" s="25"/>
      <c r="H287" s="27"/>
    </row>
    <row r="288" spans="1:8" x14ac:dyDescent="0.3">
      <c r="A288" s="17" t="s">
        <v>334</v>
      </c>
      <c r="B288" s="25" t="s">
        <v>335</v>
      </c>
      <c r="C288" s="25"/>
      <c r="D288" s="25"/>
      <c r="E288" s="25"/>
      <c r="F288" s="25"/>
      <c r="G288" s="25"/>
      <c r="H288" s="27"/>
    </row>
    <row r="289" spans="1:8" x14ac:dyDescent="0.3">
      <c r="E289" s="16" t="s">
        <v>55</v>
      </c>
      <c r="F289" s="16" t="str">
        <f>IF((COUNT(C275:C288)&lt;&gt;COUNT(F275:F288)),"", ROUND(SUM(F275:F288),2))</f>
        <v/>
      </c>
      <c r="G289" s="14" t="str">
        <f>IF((COUNT(C275:C288)&lt;&gt;COUNT(F275:F288)),"Neužpildytos visų objektų kainos", "")</f>
        <v>Neužpildytos visų objektų kainos</v>
      </c>
    </row>
    <row r="290" spans="1:8" x14ac:dyDescent="0.3">
      <c r="C290" s="16" t="s">
        <v>56</v>
      </c>
      <c r="D290" s="18"/>
      <c r="E290" s="16" t="s">
        <v>57</v>
      </c>
      <c r="F290" s="16" t="str">
        <f>IF(OR(F289="",D290=""),"", ROUND(PRODUCT(D290,F289)/100,2))</f>
        <v/>
      </c>
      <c r="G290" s="14" t="str">
        <f>IF(D290="", "Nurodykite taikomą PVM dydį", "")</f>
        <v>Nurodykite taikomą PVM dydį</v>
      </c>
    </row>
    <row r="291" spans="1:8" x14ac:dyDescent="0.3">
      <c r="E291" s="16" t="s">
        <v>58</v>
      </c>
      <c r="F291" s="16">
        <f>IF(ISBLANK(F290), "", ROUND(SUM(F289:F290),2))</f>
        <v>0</v>
      </c>
      <c r="G291" s="14" t="s">
        <v>336</v>
      </c>
    </row>
    <row r="295" spans="1:8" x14ac:dyDescent="0.3">
      <c r="A295" s="12" t="s">
        <v>337</v>
      </c>
      <c r="B295" s="12" t="s">
        <v>338</v>
      </c>
    </row>
    <row r="297" spans="1:8" x14ac:dyDescent="0.3">
      <c r="A297" s="12" t="s">
        <v>28</v>
      </c>
    </row>
    <row r="298" spans="1:8" ht="100.8" x14ac:dyDescent="0.3">
      <c r="A298" s="16" t="s">
        <v>29</v>
      </c>
      <c r="B298" s="24" t="s">
        <v>30</v>
      </c>
      <c r="C298" s="24" t="s">
        <v>31</v>
      </c>
      <c r="D298" s="24" t="s">
        <v>32</v>
      </c>
      <c r="E298" s="24" t="s">
        <v>33</v>
      </c>
      <c r="F298" s="24" t="s">
        <v>34</v>
      </c>
      <c r="G298" s="24" t="s">
        <v>35</v>
      </c>
      <c r="H298" s="24" t="s">
        <v>36</v>
      </c>
    </row>
    <row r="299" spans="1:8" x14ac:dyDescent="0.3">
      <c r="A299" s="16" t="s">
        <v>339</v>
      </c>
      <c r="B299" s="24" t="s">
        <v>340</v>
      </c>
      <c r="C299" s="25"/>
      <c r="D299" s="25"/>
      <c r="E299" s="25"/>
      <c r="F299" s="25"/>
      <c r="G299" s="25"/>
      <c r="H299" s="25"/>
    </row>
    <row r="300" spans="1:8" x14ac:dyDescent="0.3">
      <c r="A300" s="17" t="s">
        <v>341</v>
      </c>
      <c r="B300" s="25" t="s">
        <v>340</v>
      </c>
      <c r="C300" s="25">
        <v>840</v>
      </c>
      <c r="D300" s="25" t="s">
        <v>40</v>
      </c>
      <c r="E300" s="26"/>
      <c r="F300" s="25" t="str">
        <f>IF(ISBLANK(E300),"", PRODUCT(C300,E300))</f>
        <v/>
      </c>
      <c r="G300" s="27"/>
      <c r="H300" s="25"/>
    </row>
    <row r="301" spans="1:8" x14ac:dyDescent="0.3">
      <c r="A301" s="17" t="s">
        <v>342</v>
      </c>
      <c r="B301" s="25" t="s">
        <v>343</v>
      </c>
      <c r="C301" s="25"/>
      <c r="D301" s="25"/>
      <c r="E301" s="25"/>
      <c r="F301" s="25"/>
      <c r="G301" s="25"/>
      <c r="H301" s="27"/>
    </row>
    <row r="302" spans="1:8" ht="28.8" x14ac:dyDescent="0.3">
      <c r="A302" s="17" t="s">
        <v>344</v>
      </c>
      <c r="B302" s="25" t="s">
        <v>315</v>
      </c>
      <c r="C302" s="25"/>
      <c r="D302" s="25"/>
      <c r="E302" s="25"/>
      <c r="F302" s="25"/>
      <c r="G302" s="25"/>
      <c r="H302" s="27"/>
    </row>
    <row r="303" spans="1:8" ht="28.8" x14ac:dyDescent="0.3">
      <c r="A303" s="17" t="s">
        <v>345</v>
      </c>
      <c r="B303" s="25" t="s">
        <v>346</v>
      </c>
      <c r="C303" s="25"/>
      <c r="D303" s="25"/>
      <c r="E303" s="25"/>
      <c r="F303" s="25"/>
      <c r="G303" s="25"/>
      <c r="H303" s="27"/>
    </row>
    <row r="304" spans="1:8" x14ac:dyDescent="0.3">
      <c r="A304" s="17" t="s">
        <v>347</v>
      </c>
      <c r="B304" s="31" t="s">
        <v>434</v>
      </c>
      <c r="C304" s="25"/>
      <c r="D304" s="25"/>
      <c r="E304" s="25"/>
      <c r="F304" s="25"/>
      <c r="G304" s="25"/>
      <c r="H304" s="27"/>
    </row>
    <row r="305" spans="1:8" x14ac:dyDescent="0.3">
      <c r="A305" s="17" t="s">
        <v>348</v>
      </c>
      <c r="B305" s="31" t="s">
        <v>435</v>
      </c>
      <c r="C305" s="25"/>
      <c r="D305" s="25"/>
      <c r="E305" s="25"/>
      <c r="F305" s="25"/>
      <c r="G305" s="25"/>
      <c r="H305" s="27"/>
    </row>
    <row r="306" spans="1:8" ht="43.2" x14ac:dyDescent="0.3">
      <c r="A306" s="17" t="s">
        <v>349</v>
      </c>
      <c r="B306" s="25" t="s">
        <v>350</v>
      </c>
      <c r="C306" s="25"/>
      <c r="D306" s="25"/>
      <c r="E306" s="25"/>
      <c r="F306" s="25"/>
      <c r="G306" s="25"/>
      <c r="H306" s="27"/>
    </row>
    <row r="307" spans="1:8" ht="28.8" x14ac:dyDescent="0.3">
      <c r="A307" s="17" t="s">
        <v>351</v>
      </c>
      <c r="B307" s="25" t="s">
        <v>323</v>
      </c>
      <c r="C307" s="25"/>
      <c r="D307" s="25"/>
      <c r="E307" s="25"/>
      <c r="F307" s="25"/>
      <c r="G307" s="25"/>
      <c r="H307" s="27"/>
    </row>
    <row r="308" spans="1:8" x14ac:dyDescent="0.3">
      <c r="A308" s="17" t="s">
        <v>352</v>
      </c>
      <c r="B308" s="25" t="s">
        <v>353</v>
      </c>
      <c r="C308" s="25"/>
      <c r="D308" s="25"/>
      <c r="E308" s="25"/>
      <c r="F308" s="25"/>
      <c r="G308" s="25"/>
      <c r="H308" s="27"/>
    </row>
    <row r="309" spans="1:8" x14ac:dyDescent="0.3">
      <c r="A309" s="17" t="s">
        <v>354</v>
      </c>
      <c r="B309" s="25" t="s">
        <v>327</v>
      </c>
      <c r="C309" s="25"/>
      <c r="D309" s="25"/>
      <c r="E309" s="25"/>
      <c r="F309" s="25"/>
      <c r="G309" s="25"/>
      <c r="H309" s="27"/>
    </row>
    <row r="310" spans="1:8" ht="28.8" x14ac:dyDescent="0.3">
      <c r="A310" s="17" t="s">
        <v>355</v>
      </c>
      <c r="B310" s="25" t="s">
        <v>329</v>
      </c>
      <c r="C310" s="25"/>
      <c r="D310" s="25"/>
      <c r="E310" s="25"/>
      <c r="F310" s="25"/>
      <c r="G310" s="25"/>
      <c r="H310" s="27"/>
    </row>
    <row r="311" spans="1:8" ht="28.8" x14ac:dyDescent="0.3">
      <c r="A311" s="17" t="s">
        <v>356</v>
      </c>
      <c r="B311" s="25" t="s">
        <v>357</v>
      </c>
      <c r="C311" s="25"/>
      <c r="D311" s="25"/>
      <c r="E311" s="25"/>
      <c r="F311" s="25"/>
      <c r="G311" s="25"/>
      <c r="H311" s="27"/>
    </row>
    <row r="312" spans="1:8" x14ac:dyDescent="0.3">
      <c r="A312" s="17" t="s">
        <v>358</v>
      </c>
      <c r="B312" s="25" t="s">
        <v>333</v>
      </c>
      <c r="C312" s="25"/>
      <c r="D312" s="25"/>
      <c r="E312" s="25"/>
      <c r="F312" s="25"/>
      <c r="G312" s="25"/>
      <c r="H312" s="27"/>
    </row>
    <row r="313" spans="1:8" x14ac:dyDescent="0.3">
      <c r="A313" s="17" t="s">
        <v>359</v>
      </c>
      <c r="B313" s="25" t="s">
        <v>360</v>
      </c>
      <c r="C313" s="25"/>
      <c r="D313" s="25"/>
      <c r="E313" s="25"/>
      <c r="F313" s="25"/>
      <c r="G313" s="25"/>
      <c r="H313" s="27"/>
    </row>
    <row r="314" spans="1:8" x14ac:dyDescent="0.3">
      <c r="E314" s="16" t="s">
        <v>55</v>
      </c>
      <c r="F314" s="16" t="str">
        <f>IF((COUNT(C300:C313)&lt;&gt;COUNT(F300:F313)),"", ROUND(SUM(F300:F313),2))</f>
        <v/>
      </c>
      <c r="G314" s="14" t="str">
        <f>IF((COUNT(C300:C313)&lt;&gt;COUNT(F300:F313)),"Neužpildytos visų objektų kainos", "")</f>
        <v>Neužpildytos visų objektų kainos</v>
      </c>
    </row>
    <row r="315" spans="1:8" x14ac:dyDescent="0.3">
      <c r="C315" s="16" t="s">
        <v>56</v>
      </c>
      <c r="D315" s="18"/>
      <c r="E315" s="16" t="s">
        <v>57</v>
      </c>
      <c r="F315" s="16" t="str">
        <f>IF(OR(F314="",D315=""),"", ROUND(PRODUCT(D315,F314)/100,2))</f>
        <v/>
      </c>
      <c r="G315" s="14" t="str">
        <f>IF(D315="", "Nurodykite taikomą PVM dydį", "")</f>
        <v>Nurodykite taikomą PVM dydį</v>
      </c>
    </row>
    <row r="316" spans="1:8" x14ac:dyDescent="0.3">
      <c r="E316" s="16" t="s">
        <v>58</v>
      </c>
      <c r="F316" s="16">
        <f>IF(ISBLANK(F315), "", ROUND(SUM(F314:F315),2))</f>
        <v>0</v>
      </c>
      <c r="G316" s="14" t="s">
        <v>361</v>
      </c>
    </row>
    <row r="320" spans="1:8" x14ac:dyDescent="0.3">
      <c r="A320" s="12" t="s">
        <v>362</v>
      </c>
      <c r="B320" s="12" t="s">
        <v>363</v>
      </c>
    </row>
    <row r="322" spans="1:8" x14ac:dyDescent="0.3">
      <c r="A322" s="12" t="s">
        <v>28</v>
      </c>
    </row>
    <row r="323" spans="1:8" ht="100.8" x14ac:dyDescent="0.3">
      <c r="A323" s="16" t="s">
        <v>29</v>
      </c>
      <c r="B323" s="24" t="s">
        <v>30</v>
      </c>
      <c r="C323" s="24" t="s">
        <v>31</v>
      </c>
      <c r="D323" s="24" t="s">
        <v>32</v>
      </c>
      <c r="E323" s="24" t="s">
        <v>33</v>
      </c>
      <c r="F323" s="24" t="s">
        <v>34</v>
      </c>
      <c r="G323" s="24" t="s">
        <v>35</v>
      </c>
      <c r="H323" s="24" t="s">
        <v>36</v>
      </c>
    </row>
    <row r="324" spans="1:8" ht="28.8" x14ac:dyDescent="0.3">
      <c r="A324" s="16" t="s">
        <v>364</v>
      </c>
      <c r="B324" s="24" t="s">
        <v>365</v>
      </c>
      <c r="C324" s="25"/>
      <c r="D324" s="25"/>
      <c r="E324" s="25"/>
      <c r="F324" s="25"/>
      <c r="G324" s="25"/>
      <c r="H324" s="25"/>
    </row>
    <row r="325" spans="1:8" ht="28.8" x14ac:dyDescent="0.3">
      <c r="A325" s="17" t="s">
        <v>366</v>
      </c>
      <c r="B325" s="25" t="s">
        <v>365</v>
      </c>
      <c r="C325" s="25">
        <v>900</v>
      </c>
      <c r="D325" s="25" t="s">
        <v>40</v>
      </c>
      <c r="E325" s="26"/>
      <c r="F325" s="25" t="str">
        <f>IF(ISBLANK(E325),"", PRODUCT(C325,E325))</f>
        <v/>
      </c>
      <c r="G325" s="27"/>
      <c r="H325" s="25"/>
    </row>
    <row r="326" spans="1:8" x14ac:dyDescent="0.3">
      <c r="A326" s="17" t="s">
        <v>367</v>
      </c>
      <c r="B326" s="25" t="s">
        <v>368</v>
      </c>
      <c r="C326" s="25"/>
      <c r="D326" s="25"/>
      <c r="E326" s="25"/>
      <c r="F326" s="25"/>
      <c r="G326" s="25"/>
      <c r="H326" s="27"/>
    </row>
    <row r="327" spans="1:8" ht="28.8" x14ac:dyDescent="0.3">
      <c r="A327" s="17" t="s">
        <v>369</v>
      </c>
      <c r="B327" s="25" t="s">
        <v>370</v>
      </c>
      <c r="C327" s="25"/>
      <c r="D327" s="25"/>
      <c r="E327" s="25"/>
      <c r="F327" s="25"/>
      <c r="G327" s="25"/>
      <c r="H327" s="27"/>
    </row>
    <row r="328" spans="1:8" x14ac:dyDescent="0.3">
      <c r="A328" s="17" t="s">
        <v>371</v>
      </c>
      <c r="B328" s="31" t="s">
        <v>434</v>
      </c>
      <c r="C328" s="25"/>
      <c r="D328" s="25"/>
      <c r="E328" s="25"/>
      <c r="F328" s="25"/>
      <c r="G328" s="25"/>
      <c r="H328" s="27"/>
    </row>
    <row r="329" spans="1:8" x14ac:dyDescent="0.3">
      <c r="A329" s="17" t="s">
        <v>372</v>
      </c>
      <c r="B329" s="31" t="s">
        <v>436</v>
      </c>
      <c r="C329" s="25"/>
      <c r="D329" s="25"/>
      <c r="E329" s="25"/>
      <c r="F329" s="25"/>
      <c r="G329" s="25"/>
      <c r="H329" s="27"/>
    </row>
    <row r="330" spans="1:8" x14ac:dyDescent="0.3">
      <c r="A330" s="17" t="s">
        <v>373</v>
      </c>
      <c r="B330" s="25" t="s">
        <v>100</v>
      </c>
      <c r="C330" s="25"/>
      <c r="D330" s="25"/>
      <c r="E330" s="25"/>
      <c r="F330" s="25"/>
      <c r="G330" s="25"/>
      <c r="H330" s="27"/>
    </row>
    <row r="331" spans="1:8" ht="28.8" x14ac:dyDescent="0.3">
      <c r="A331" s="17" t="s">
        <v>374</v>
      </c>
      <c r="B331" s="25" t="s">
        <v>375</v>
      </c>
      <c r="C331" s="25"/>
      <c r="D331" s="25"/>
      <c r="E331" s="25"/>
      <c r="F331" s="25"/>
      <c r="G331" s="25"/>
      <c r="H331" s="27"/>
    </row>
    <row r="332" spans="1:8" x14ac:dyDescent="0.3">
      <c r="A332" s="17" t="s">
        <v>376</v>
      </c>
      <c r="B332" s="25" t="s">
        <v>105</v>
      </c>
      <c r="C332" s="25"/>
      <c r="D332" s="25"/>
      <c r="E332" s="25"/>
      <c r="F332" s="25"/>
      <c r="G332" s="25"/>
      <c r="H332" s="27"/>
    </row>
    <row r="333" spans="1:8" x14ac:dyDescent="0.3">
      <c r="A333" s="17" t="s">
        <v>377</v>
      </c>
      <c r="B333" s="31" t="s">
        <v>438</v>
      </c>
      <c r="C333" s="25"/>
      <c r="D333" s="25"/>
      <c r="E333" s="25"/>
      <c r="F333" s="25"/>
      <c r="G333" s="25"/>
      <c r="H333" s="27"/>
    </row>
    <row r="334" spans="1:8" ht="28.8" x14ac:dyDescent="0.3">
      <c r="A334" s="17" t="s">
        <v>378</v>
      </c>
      <c r="B334" s="25" t="s">
        <v>107</v>
      </c>
      <c r="C334" s="25"/>
      <c r="D334" s="25"/>
      <c r="E334" s="25"/>
      <c r="F334" s="25"/>
      <c r="G334" s="25"/>
      <c r="H334" s="27"/>
    </row>
    <row r="335" spans="1:8" x14ac:dyDescent="0.3">
      <c r="A335" s="17" t="s">
        <v>379</v>
      </c>
      <c r="B335" s="25" t="s">
        <v>109</v>
      </c>
      <c r="C335" s="25"/>
      <c r="D335" s="25"/>
      <c r="E335" s="25"/>
      <c r="F335" s="25"/>
      <c r="G335" s="25"/>
      <c r="H335" s="27"/>
    </row>
    <row r="336" spans="1:8" ht="43.2" x14ac:dyDescent="0.3">
      <c r="A336" s="17" t="s">
        <v>380</v>
      </c>
      <c r="B336" s="25" t="s">
        <v>381</v>
      </c>
      <c r="C336" s="25"/>
      <c r="D336" s="25"/>
      <c r="E336" s="25"/>
      <c r="F336" s="25"/>
      <c r="G336" s="25"/>
      <c r="H336" s="27"/>
    </row>
    <row r="337" spans="1:8" x14ac:dyDescent="0.3">
      <c r="A337" s="17" t="s">
        <v>382</v>
      </c>
      <c r="B337" s="25" t="s">
        <v>111</v>
      </c>
      <c r="C337" s="25"/>
      <c r="D337" s="25"/>
      <c r="E337" s="25"/>
      <c r="F337" s="25"/>
      <c r="G337" s="25"/>
      <c r="H337" s="27"/>
    </row>
    <row r="338" spans="1:8" ht="28.8" x14ac:dyDescent="0.3">
      <c r="A338" s="17" t="s">
        <v>383</v>
      </c>
      <c r="B338" s="25" t="s">
        <v>384</v>
      </c>
      <c r="C338" s="25"/>
      <c r="D338" s="25"/>
      <c r="E338" s="25"/>
      <c r="F338" s="25"/>
      <c r="G338" s="25"/>
      <c r="H338" s="27"/>
    </row>
    <row r="339" spans="1:8" x14ac:dyDescent="0.3">
      <c r="E339" s="16" t="s">
        <v>55</v>
      </c>
      <c r="F339" s="16" t="str">
        <f>IF((COUNT(C325:C338)&lt;&gt;COUNT(F325:F338)),"", ROUND(SUM(F325:F338),2))</f>
        <v/>
      </c>
      <c r="G339" s="14" t="str">
        <f>IF((COUNT(C325:C338)&lt;&gt;COUNT(F325:F338)),"Neužpildytos visų objektų kainos", "")</f>
        <v>Neužpildytos visų objektų kainos</v>
      </c>
    </row>
    <row r="340" spans="1:8" x14ac:dyDescent="0.3">
      <c r="C340" s="16" t="s">
        <v>56</v>
      </c>
      <c r="D340" s="18"/>
      <c r="E340" s="16" t="s">
        <v>57</v>
      </c>
      <c r="F340" s="16" t="str">
        <f>IF(OR(F339="",D340=""),"", ROUND(PRODUCT(D340,F339)/100,2))</f>
        <v/>
      </c>
      <c r="G340" s="14" t="str">
        <f>IF(D340="", "Nurodykite taikomą PVM dydį", "")</f>
        <v>Nurodykite taikomą PVM dydį</v>
      </c>
    </row>
    <row r="341" spans="1:8" x14ac:dyDescent="0.3">
      <c r="E341" s="16" t="s">
        <v>58</v>
      </c>
      <c r="F341" s="16">
        <f>IF(ISBLANK(F340), "", ROUND(SUM(F339:F340),2))</f>
        <v>0</v>
      </c>
      <c r="G341" s="14" t="s">
        <v>385</v>
      </c>
    </row>
    <row r="345" spans="1:8" x14ac:dyDescent="0.3">
      <c r="A345" s="12" t="s">
        <v>386</v>
      </c>
      <c r="B345" s="12" t="s">
        <v>387</v>
      </c>
    </row>
    <row r="347" spans="1:8" x14ac:dyDescent="0.3">
      <c r="A347" s="12" t="s">
        <v>28</v>
      </c>
    </row>
    <row r="348" spans="1:8" ht="100.8" x14ac:dyDescent="0.3">
      <c r="A348" s="16" t="s">
        <v>29</v>
      </c>
      <c r="B348" s="24" t="s">
        <v>30</v>
      </c>
      <c r="C348" s="24" t="s">
        <v>31</v>
      </c>
      <c r="D348" s="24" t="s">
        <v>32</v>
      </c>
      <c r="E348" s="24" t="s">
        <v>33</v>
      </c>
      <c r="F348" s="24" t="s">
        <v>34</v>
      </c>
      <c r="G348" s="24" t="s">
        <v>35</v>
      </c>
      <c r="H348" s="24" t="s">
        <v>36</v>
      </c>
    </row>
    <row r="349" spans="1:8" x14ac:dyDescent="0.3">
      <c r="A349" s="16" t="s">
        <v>388</v>
      </c>
      <c r="B349" s="24" t="s">
        <v>389</v>
      </c>
      <c r="C349" s="25"/>
      <c r="D349" s="25"/>
      <c r="E349" s="25"/>
      <c r="F349" s="25"/>
      <c r="G349" s="25"/>
      <c r="H349" s="25"/>
    </row>
    <row r="350" spans="1:8" x14ac:dyDescent="0.3">
      <c r="A350" s="17" t="s">
        <v>390</v>
      </c>
      <c r="B350" s="25" t="s">
        <v>389</v>
      </c>
      <c r="C350" s="25">
        <v>120</v>
      </c>
      <c r="D350" s="25" t="s">
        <v>40</v>
      </c>
      <c r="E350" s="26"/>
      <c r="F350" s="25" t="str">
        <f>IF(ISBLANK(E350),"", PRODUCT(C350,E350))</f>
        <v/>
      </c>
      <c r="G350" s="27"/>
      <c r="H350" s="25"/>
    </row>
    <row r="351" spans="1:8" x14ac:dyDescent="0.3">
      <c r="A351" s="17" t="s">
        <v>391</v>
      </c>
      <c r="B351" s="25" t="s">
        <v>392</v>
      </c>
      <c r="C351" s="25"/>
      <c r="D351" s="25"/>
      <c r="E351" s="25"/>
      <c r="F351" s="25"/>
      <c r="G351" s="25"/>
      <c r="H351" s="27"/>
    </row>
    <row r="352" spans="1:8" ht="28.8" x14ac:dyDescent="0.3">
      <c r="A352" s="17" t="s">
        <v>393</v>
      </c>
      <c r="B352" s="31" t="s">
        <v>437</v>
      </c>
      <c r="C352" s="25"/>
      <c r="D352" s="25"/>
      <c r="E352" s="25"/>
      <c r="F352" s="25"/>
      <c r="G352" s="25"/>
      <c r="H352" s="27"/>
    </row>
    <row r="353" spans="1:8" x14ac:dyDescent="0.3">
      <c r="A353" s="17" t="s">
        <v>394</v>
      </c>
      <c r="B353" s="25" t="s">
        <v>395</v>
      </c>
      <c r="C353" s="25"/>
      <c r="D353" s="25"/>
      <c r="E353" s="25"/>
      <c r="F353" s="25"/>
      <c r="G353" s="25"/>
      <c r="H353" s="27"/>
    </row>
    <row r="354" spans="1:8" x14ac:dyDescent="0.3">
      <c r="E354" s="16" t="s">
        <v>55</v>
      </c>
      <c r="F354" s="16" t="str">
        <f>IF((COUNT(C350:C353)&lt;&gt;COUNT(F350:F353)),"", ROUND(SUM(F350:F353),2))</f>
        <v/>
      </c>
      <c r="G354" s="14" t="str">
        <f>IF((COUNT(C350:C353)&lt;&gt;COUNT(F350:F353)),"Neužpildytos visų objektų kainos", "")</f>
        <v>Neužpildytos visų objektų kainos</v>
      </c>
    </row>
    <row r="355" spans="1:8" x14ac:dyDescent="0.3">
      <c r="C355" s="16" t="s">
        <v>56</v>
      </c>
      <c r="D355" s="18"/>
      <c r="E355" s="16" t="s">
        <v>57</v>
      </c>
      <c r="F355" s="16" t="str">
        <f>IF(OR(F354="",D355=""),"", ROUND(PRODUCT(D355,F354)/100,2))</f>
        <v/>
      </c>
      <c r="G355" s="14" t="str">
        <f>IF(D355="", "Nurodykite taikomą PVM dydį", "")</f>
        <v>Nurodykite taikomą PVM dydį</v>
      </c>
    </row>
    <row r="356" spans="1:8" x14ac:dyDescent="0.3">
      <c r="E356" s="16" t="s">
        <v>58</v>
      </c>
      <c r="F356" s="16">
        <f>IF(ISBLANK(F355), "", ROUND(SUM(F354:F355),2))</f>
        <v>0</v>
      </c>
      <c r="G356" s="14" t="s">
        <v>396</v>
      </c>
    </row>
    <row r="360" spans="1:8" x14ac:dyDescent="0.3">
      <c r="A360" s="12" t="s">
        <v>397</v>
      </c>
      <c r="B360" s="12" t="s">
        <v>398</v>
      </c>
    </row>
    <row r="362" spans="1:8" x14ac:dyDescent="0.3">
      <c r="A362" s="12" t="s">
        <v>28</v>
      </c>
    </row>
    <row r="363" spans="1:8" ht="100.8" x14ac:dyDescent="0.3">
      <c r="A363" s="16" t="s">
        <v>29</v>
      </c>
      <c r="B363" s="24" t="s">
        <v>30</v>
      </c>
      <c r="C363" s="24" t="s">
        <v>31</v>
      </c>
      <c r="D363" s="24" t="s">
        <v>32</v>
      </c>
      <c r="E363" s="24" t="s">
        <v>33</v>
      </c>
      <c r="F363" s="24" t="s">
        <v>34</v>
      </c>
      <c r="G363" s="24" t="s">
        <v>35</v>
      </c>
      <c r="H363" s="24" t="s">
        <v>36</v>
      </c>
    </row>
    <row r="364" spans="1:8" x14ac:dyDescent="0.3">
      <c r="A364" s="16" t="s">
        <v>399</v>
      </c>
      <c r="B364" s="24" t="s">
        <v>400</v>
      </c>
      <c r="C364" s="25"/>
      <c r="D364" s="25"/>
      <c r="E364" s="25"/>
      <c r="F364" s="25"/>
      <c r="G364" s="25"/>
      <c r="H364" s="25"/>
    </row>
    <row r="365" spans="1:8" x14ac:dyDescent="0.3">
      <c r="A365" s="17" t="s">
        <v>401</v>
      </c>
      <c r="B365" s="25" t="s">
        <v>400</v>
      </c>
      <c r="C365" s="25">
        <v>60</v>
      </c>
      <c r="D365" s="25" t="s">
        <v>40</v>
      </c>
      <c r="E365" s="26"/>
      <c r="F365" s="25" t="str">
        <f>IF(ISBLANK(E365),"", PRODUCT(C365,E365))</f>
        <v/>
      </c>
      <c r="G365" s="27"/>
      <c r="H365" s="25"/>
    </row>
    <row r="366" spans="1:8" x14ac:dyDescent="0.3">
      <c r="A366" s="17" t="s">
        <v>402</v>
      </c>
      <c r="B366" s="25" t="s">
        <v>392</v>
      </c>
      <c r="C366" s="25"/>
      <c r="D366" s="25"/>
      <c r="E366" s="25"/>
      <c r="F366" s="25"/>
      <c r="G366" s="25"/>
      <c r="H366" s="27"/>
    </row>
    <row r="367" spans="1:8" x14ac:dyDescent="0.3">
      <c r="A367" s="17" t="s">
        <v>403</v>
      </c>
      <c r="B367" s="25" t="s">
        <v>404</v>
      </c>
      <c r="C367" s="25"/>
      <c r="D367" s="25"/>
      <c r="E367" s="25"/>
      <c r="F367" s="25"/>
      <c r="G367" s="25"/>
      <c r="H367" s="27"/>
    </row>
    <row r="368" spans="1:8" x14ac:dyDescent="0.3">
      <c r="E368" s="16" t="s">
        <v>55</v>
      </c>
      <c r="F368" s="16" t="str">
        <f>IF((COUNT(C365:C367)&lt;&gt;COUNT(F365:F367)),"", ROUND(SUM(F365:F367),2))</f>
        <v/>
      </c>
      <c r="G368" s="14" t="str">
        <f>IF((COUNT(C365:C367)&lt;&gt;COUNT(F365:F367)),"Neužpildytos visų objektų kainos", "")</f>
        <v>Neužpildytos visų objektų kainos</v>
      </c>
    </row>
    <row r="369" spans="3:7" x14ac:dyDescent="0.3">
      <c r="C369" s="16" t="s">
        <v>56</v>
      </c>
      <c r="D369" s="18"/>
      <c r="E369" s="16" t="s">
        <v>57</v>
      </c>
      <c r="F369" s="16" t="str">
        <f>IF(OR(F368="",D369=""),"", ROUND(PRODUCT(D369,F368)/100,2))</f>
        <v/>
      </c>
      <c r="G369" s="14" t="str">
        <f>IF(D369="", "Nurodykite taikomą PVM dydį", "")</f>
        <v>Nurodykite taikomą PVM dydį</v>
      </c>
    </row>
    <row r="370" spans="3:7" x14ac:dyDescent="0.3">
      <c r="E370" s="16" t="s">
        <v>58</v>
      </c>
      <c r="F370" s="16">
        <f>IF(ISBLANK(F369), "", ROUND(SUM(F368:F369),2))</f>
        <v>0</v>
      </c>
      <c r="G370" s="14" t="s">
        <v>405</v>
      </c>
    </row>
  </sheetData>
  <sheetProtection algorithmName="SHA-512" hashValue="aYn3eQnHGKE7fbHJRhp//9mJPasiIINXXC0ACfx/LR1xdrvu24VDym2A2snc7PCN0fGvtB+pUoufzHZPFf5NlQ==" saltValue="e++jtlThzJfHJPp1VIb/Xw=="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0" workbookViewId="0"/>
  </sheetViews>
  <sheetFormatPr defaultColWidth="10.69921875" defaultRowHeight="14.4" x14ac:dyDescent="0.3"/>
  <cols>
    <col min="1" max="1" width="13.69921875" style="1" customWidth="1"/>
    <col min="2" max="2" width="10.69921875" style="1" customWidth="1"/>
    <col min="3" max="16384" width="10.69921875" style="1"/>
  </cols>
  <sheetData>
    <row r="2" spans="1:11" x14ac:dyDescent="0.3">
      <c r="A2" s="76" t="s">
        <v>406</v>
      </c>
      <c r="B2" s="32"/>
      <c r="C2" s="32"/>
      <c r="D2" s="32"/>
      <c r="E2" s="32"/>
      <c r="F2" s="32"/>
      <c r="G2" s="32"/>
      <c r="H2" s="32"/>
      <c r="I2" s="32"/>
      <c r="J2" s="32"/>
      <c r="K2" s="32"/>
    </row>
    <row r="3" spans="1:11" x14ac:dyDescent="0.3">
      <c r="A3" s="32"/>
      <c r="B3" s="32"/>
      <c r="C3" s="32"/>
      <c r="D3" s="32"/>
      <c r="E3" s="32"/>
      <c r="F3" s="32"/>
      <c r="G3" s="32"/>
      <c r="H3" s="32"/>
      <c r="I3" s="32"/>
      <c r="J3" s="32"/>
      <c r="K3" s="32"/>
    </row>
    <row r="4" spans="1:11" ht="16.2" customHeight="1" thickBot="1" x14ac:dyDescent="0.35">
      <c r="A4" s="7"/>
      <c r="B4" s="7"/>
      <c r="C4" s="7"/>
      <c r="D4" s="7"/>
      <c r="E4" s="7"/>
      <c r="F4" s="7"/>
      <c r="G4" s="7"/>
      <c r="H4" s="7"/>
      <c r="I4" s="7"/>
      <c r="J4" s="7"/>
    </row>
    <row r="5" spans="1:11" ht="48" customHeight="1" x14ac:dyDescent="0.3">
      <c r="A5" s="58" t="s">
        <v>407</v>
      </c>
      <c r="B5" s="52"/>
      <c r="C5" s="50" t="s">
        <v>408</v>
      </c>
      <c r="D5" s="51"/>
      <c r="E5" s="52"/>
      <c r="F5" s="50" t="s">
        <v>409</v>
      </c>
      <c r="G5" s="51"/>
      <c r="H5" s="52"/>
      <c r="I5" s="50" t="s">
        <v>410</v>
      </c>
      <c r="J5" s="52"/>
      <c r="K5" s="9" t="s">
        <v>411</v>
      </c>
    </row>
    <row r="6" spans="1:11" ht="49.2" customHeight="1" x14ac:dyDescent="0.3">
      <c r="A6" s="49"/>
      <c r="B6" s="40"/>
      <c r="C6" s="47"/>
      <c r="D6" s="48"/>
      <c r="E6" s="40"/>
      <c r="F6" s="47"/>
      <c r="G6" s="48"/>
      <c r="H6" s="40"/>
      <c r="I6" s="47"/>
      <c r="J6" s="40"/>
      <c r="K6" s="19"/>
    </row>
    <row r="7" spans="1:11" ht="49.2" customHeight="1" x14ac:dyDescent="0.3">
      <c r="A7" s="49"/>
      <c r="B7" s="40"/>
      <c r="C7" s="47"/>
      <c r="D7" s="48"/>
      <c r="E7" s="40"/>
      <c r="F7" s="47"/>
      <c r="G7" s="48"/>
      <c r="H7" s="40"/>
      <c r="I7" s="47"/>
      <c r="J7" s="40"/>
      <c r="K7" s="19"/>
    </row>
    <row r="8" spans="1:11" ht="49.2" customHeight="1" x14ac:dyDescent="0.3">
      <c r="A8" s="49"/>
      <c r="B8" s="40"/>
      <c r="C8" s="47"/>
      <c r="D8" s="48"/>
      <c r="E8" s="40"/>
      <c r="F8" s="47"/>
      <c r="G8" s="48"/>
      <c r="H8" s="40"/>
      <c r="I8" s="47"/>
      <c r="J8" s="40"/>
      <c r="K8" s="19"/>
    </row>
    <row r="9" spans="1:11" ht="49.2" customHeight="1" x14ac:dyDescent="0.3">
      <c r="A9" s="49"/>
      <c r="B9" s="40"/>
      <c r="C9" s="47"/>
      <c r="D9" s="48"/>
      <c r="E9" s="40"/>
      <c r="F9" s="47"/>
      <c r="G9" s="48"/>
      <c r="H9" s="40"/>
      <c r="I9" s="47"/>
      <c r="J9" s="40"/>
      <c r="K9" s="19"/>
    </row>
    <row r="10" spans="1:11" ht="49.2" customHeight="1" x14ac:dyDescent="0.3">
      <c r="A10" s="49"/>
      <c r="B10" s="40"/>
      <c r="C10" s="47"/>
      <c r="D10" s="48"/>
      <c r="E10" s="40"/>
      <c r="F10" s="47"/>
      <c r="G10" s="48"/>
      <c r="H10" s="40"/>
      <c r="I10" s="47"/>
      <c r="J10" s="40"/>
      <c r="K10" s="19"/>
    </row>
    <row r="11" spans="1:11" ht="49.2" customHeight="1" x14ac:dyDescent="0.3">
      <c r="A11" s="49"/>
      <c r="B11" s="40"/>
      <c r="C11" s="47"/>
      <c r="D11" s="48"/>
      <c r="E11" s="40"/>
      <c r="F11" s="47"/>
      <c r="G11" s="48"/>
      <c r="H11" s="40"/>
      <c r="I11" s="47"/>
      <c r="J11" s="40"/>
      <c r="K11" s="19"/>
    </row>
    <row r="12" spans="1:11" ht="49.2" customHeight="1" x14ac:dyDescent="0.3">
      <c r="A12" s="49"/>
      <c r="B12" s="40"/>
      <c r="C12" s="47"/>
      <c r="D12" s="48"/>
      <c r="E12" s="40"/>
      <c r="F12" s="47"/>
      <c r="G12" s="48"/>
      <c r="H12" s="40"/>
      <c r="I12" s="47"/>
      <c r="J12" s="40"/>
      <c r="K12" s="19"/>
    </row>
    <row r="13" spans="1:11" ht="49.2" customHeight="1" x14ac:dyDescent="0.3">
      <c r="A13" s="49"/>
      <c r="B13" s="40"/>
      <c r="C13" s="47"/>
      <c r="D13" s="48"/>
      <c r="E13" s="40"/>
      <c r="F13" s="47"/>
      <c r="G13" s="48"/>
      <c r="H13" s="40"/>
      <c r="I13" s="47"/>
      <c r="J13" s="40"/>
      <c r="K13" s="19"/>
    </row>
    <row r="14" spans="1:11" ht="49.2" customHeight="1" x14ac:dyDescent="0.3">
      <c r="A14" s="49"/>
      <c r="B14" s="40"/>
      <c r="C14" s="47"/>
      <c r="D14" s="48"/>
      <c r="E14" s="40"/>
      <c r="F14" s="47"/>
      <c r="G14" s="48"/>
      <c r="H14" s="40"/>
      <c r="I14" s="47"/>
      <c r="J14" s="40"/>
      <c r="K14" s="19"/>
    </row>
    <row r="15" spans="1:11" ht="48" customHeight="1" thickBot="1" x14ac:dyDescent="0.35">
      <c r="A15" s="64"/>
      <c r="B15" s="57"/>
      <c r="C15" s="55"/>
      <c r="D15" s="56"/>
      <c r="E15" s="57"/>
      <c r="F15" s="55"/>
      <c r="G15" s="56"/>
      <c r="H15" s="57"/>
      <c r="I15" s="55"/>
      <c r="J15" s="57"/>
      <c r="K15" s="20"/>
    </row>
    <row r="16" spans="1:11" ht="19.2" customHeight="1" x14ac:dyDescent="0.3">
      <c r="A16" s="10"/>
      <c r="B16" s="10"/>
      <c r="C16" s="10"/>
      <c r="D16" s="10"/>
      <c r="E16" s="10"/>
      <c r="F16" s="10"/>
      <c r="G16" s="10"/>
      <c r="H16" s="10"/>
      <c r="I16" s="10"/>
      <c r="J16" s="10"/>
      <c r="K16" s="11"/>
    </row>
    <row r="17" spans="1:11" ht="49.2" customHeight="1" x14ac:dyDescent="0.3">
      <c r="A17" s="75" t="s">
        <v>412</v>
      </c>
      <c r="B17" s="32"/>
      <c r="C17" s="32"/>
      <c r="D17" s="32"/>
      <c r="E17" s="32"/>
      <c r="F17" s="32"/>
      <c r="G17" s="32"/>
      <c r="H17" s="32"/>
      <c r="I17" s="32"/>
      <c r="J17" s="32"/>
      <c r="K17" s="32"/>
    </row>
    <row r="18" spans="1:11" ht="16.2" customHeight="1" thickBot="1" x14ac:dyDescent="0.35">
      <c r="A18" s="10"/>
      <c r="B18" s="10"/>
      <c r="C18" s="10"/>
      <c r="D18" s="10"/>
      <c r="E18" s="10"/>
      <c r="F18" s="10"/>
      <c r="G18" s="10"/>
      <c r="H18" s="10"/>
      <c r="I18" s="10"/>
      <c r="J18" s="10"/>
      <c r="K18" s="11"/>
    </row>
    <row r="19" spans="1:11" ht="49.2" customHeight="1" x14ac:dyDescent="0.3">
      <c r="A19" s="58" t="s">
        <v>30</v>
      </c>
      <c r="B19" s="52"/>
      <c r="C19" s="50" t="s">
        <v>408</v>
      </c>
      <c r="D19" s="51"/>
      <c r="E19" s="52"/>
      <c r="F19" s="50" t="s">
        <v>413</v>
      </c>
      <c r="G19" s="51"/>
      <c r="H19" s="52"/>
      <c r="I19" s="62" t="s">
        <v>410</v>
      </c>
      <c r="J19" s="63"/>
      <c r="K19" s="11"/>
    </row>
    <row r="20" spans="1:11" ht="49.2" customHeight="1" x14ac:dyDescent="0.3">
      <c r="A20" s="49"/>
      <c r="B20" s="40"/>
      <c r="C20" s="47"/>
      <c r="D20" s="48"/>
      <c r="E20" s="40"/>
      <c r="F20" s="47"/>
      <c r="G20" s="48"/>
      <c r="H20" s="40"/>
      <c r="I20" s="53"/>
      <c r="J20" s="54"/>
      <c r="K20" s="11"/>
    </row>
    <row r="21" spans="1:11" ht="49.2" customHeight="1" x14ac:dyDescent="0.3">
      <c r="A21" s="49"/>
      <c r="B21" s="40"/>
      <c r="C21" s="47"/>
      <c r="D21" s="48"/>
      <c r="E21" s="40"/>
      <c r="F21" s="47"/>
      <c r="G21" s="48"/>
      <c r="H21" s="40"/>
      <c r="I21" s="53"/>
      <c r="J21" s="54"/>
      <c r="K21" s="11"/>
    </row>
    <row r="22" spans="1:11" ht="49.2" customHeight="1" x14ac:dyDescent="0.3">
      <c r="A22" s="49"/>
      <c r="B22" s="40"/>
      <c r="C22" s="47"/>
      <c r="D22" s="48"/>
      <c r="E22" s="40"/>
      <c r="F22" s="47"/>
      <c r="G22" s="48"/>
      <c r="H22" s="40"/>
      <c r="I22" s="53"/>
      <c r="J22" s="54"/>
      <c r="K22" s="11"/>
    </row>
    <row r="23" spans="1:11" ht="49.2" customHeight="1" x14ac:dyDescent="0.3">
      <c r="A23" s="49"/>
      <c r="B23" s="40"/>
      <c r="C23" s="47"/>
      <c r="D23" s="48"/>
      <c r="E23" s="40"/>
      <c r="F23" s="47"/>
      <c r="G23" s="48"/>
      <c r="H23" s="40"/>
      <c r="I23" s="53"/>
      <c r="J23" s="54"/>
      <c r="K23" s="11"/>
    </row>
    <row r="24" spans="1:11" ht="49.2" customHeight="1" x14ac:dyDescent="0.3">
      <c r="A24" s="49"/>
      <c r="B24" s="40"/>
      <c r="C24" s="47"/>
      <c r="D24" s="48"/>
      <c r="E24" s="40"/>
      <c r="F24" s="47"/>
      <c r="G24" s="48"/>
      <c r="H24" s="40"/>
      <c r="I24" s="53"/>
      <c r="J24" s="54"/>
      <c r="K24" s="11"/>
    </row>
    <row r="25" spans="1:11" ht="49.2" customHeight="1" x14ac:dyDescent="0.3">
      <c r="A25" s="49"/>
      <c r="B25" s="40"/>
      <c r="C25" s="47"/>
      <c r="D25" s="48"/>
      <c r="E25" s="40"/>
      <c r="F25" s="47"/>
      <c r="G25" s="48"/>
      <c r="H25" s="40"/>
      <c r="I25" s="53"/>
      <c r="J25" s="54"/>
      <c r="K25" s="11"/>
    </row>
    <row r="26" spans="1:11" ht="49.2" customHeight="1" x14ac:dyDescent="0.3">
      <c r="A26" s="49"/>
      <c r="B26" s="40"/>
      <c r="C26" s="47"/>
      <c r="D26" s="48"/>
      <c r="E26" s="40"/>
      <c r="F26" s="47"/>
      <c r="G26" s="48"/>
      <c r="H26" s="40"/>
      <c r="I26" s="53"/>
      <c r="J26" s="54"/>
      <c r="K26" s="11"/>
    </row>
    <row r="27" spans="1:11" ht="49.2" customHeight="1" x14ac:dyDescent="0.3">
      <c r="A27" s="49"/>
      <c r="B27" s="40"/>
      <c r="C27" s="47"/>
      <c r="D27" s="48"/>
      <c r="E27" s="40"/>
      <c r="F27" s="47"/>
      <c r="G27" s="48"/>
      <c r="H27" s="40"/>
      <c r="I27" s="53"/>
      <c r="J27" s="54"/>
      <c r="K27" s="11"/>
    </row>
    <row r="28" spans="1:11" ht="49.2" customHeight="1" x14ac:dyDescent="0.3">
      <c r="A28" s="49"/>
      <c r="B28" s="40"/>
      <c r="C28" s="47"/>
      <c r="D28" s="48"/>
      <c r="E28" s="40"/>
      <c r="F28" s="47"/>
      <c r="G28" s="48"/>
      <c r="H28" s="40"/>
      <c r="I28" s="53"/>
      <c r="J28" s="54"/>
      <c r="K28" s="11"/>
    </row>
    <row r="29" spans="1:11" ht="49.2" customHeight="1" x14ac:dyDescent="0.3">
      <c r="A29" s="49"/>
      <c r="B29" s="40"/>
      <c r="C29" s="47"/>
      <c r="D29" s="48"/>
      <c r="E29" s="40"/>
      <c r="F29" s="47"/>
      <c r="G29" s="48"/>
      <c r="H29" s="40"/>
      <c r="I29" s="53"/>
      <c r="J29" s="54"/>
      <c r="K29" s="11"/>
    </row>
    <row r="31" spans="1:11" ht="33" customHeight="1" x14ac:dyDescent="0.3">
      <c r="A31" s="69"/>
      <c r="B31" s="32"/>
      <c r="C31" s="32"/>
      <c r="D31" s="32"/>
      <c r="E31" s="32"/>
      <c r="F31" s="32"/>
      <c r="G31" s="32"/>
      <c r="H31" s="32"/>
      <c r="I31" s="32"/>
      <c r="J31" s="32"/>
    </row>
    <row r="33" spans="1:10" ht="16.2" customHeight="1" x14ac:dyDescent="0.3">
      <c r="A33" s="59" t="s">
        <v>414</v>
      </c>
      <c r="B33" s="32"/>
      <c r="C33" s="32"/>
      <c r="D33" s="32"/>
      <c r="E33" s="32"/>
      <c r="F33" s="32"/>
      <c r="G33" s="32"/>
      <c r="H33" s="32"/>
      <c r="I33" s="32"/>
      <c r="J33" s="32"/>
    </row>
    <row r="34" spans="1:10" ht="16.2" customHeight="1" thickBot="1" x14ac:dyDescent="0.35"/>
    <row r="35" spans="1:10" ht="16.2" customHeight="1" x14ac:dyDescent="0.3">
      <c r="A35" s="8" t="s">
        <v>29</v>
      </c>
      <c r="B35" s="67" t="s">
        <v>415</v>
      </c>
      <c r="C35" s="51"/>
      <c r="D35" s="51"/>
      <c r="E35" s="51"/>
      <c r="F35" s="51"/>
      <c r="G35" s="52"/>
      <c r="H35" s="68" t="s">
        <v>416</v>
      </c>
      <c r="I35" s="51"/>
      <c r="J35" s="63"/>
    </row>
    <row r="36" spans="1:10" ht="48" customHeight="1" x14ac:dyDescent="0.3">
      <c r="A36" s="21" t="s">
        <v>417</v>
      </c>
      <c r="B36" s="61" t="s">
        <v>418</v>
      </c>
      <c r="C36" s="48"/>
      <c r="D36" s="48"/>
      <c r="E36" s="48"/>
      <c r="F36" s="48"/>
      <c r="G36" s="40"/>
      <c r="H36" s="65"/>
      <c r="I36" s="48"/>
      <c r="J36" s="54"/>
    </row>
    <row r="37" spans="1:10" ht="48" customHeight="1" x14ac:dyDescent="0.3">
      <c r="A37" s="21" t="s">
        <v>419</v>
      </c>
      <c r="B37" s="61" t="s">
        <v>420</v>
      </c>
      <c r="C37" s="48"/>
      <c r="D37" s="48"/>
      <c r="E37" s="48"/>
      <c r="F37" s="48"/>
      <c r="G37" s="40"/>
      <c r="H37" s="65"/>
      <c r="I37" s="48"/>
      <c r="J37" s="54"/>
    </row>
    <row r="38" spans="1:10" ht="48" customHeight="1" x14ac:dyDescent="0.3">
      <c r="A38" s="21" t="s">
        <v>421</v>
      </c>
      <c r="B38" s="61" t="s">
        <v>422</v>
      </c>
      <c r="C38" s="48"/>
      <c r="D38" s="48"/>
      <c r="E38" s="48"/>
      <c r="F38" s="48"/>
      <c r="G38" s="40"/>
      <c r="H38" s="65"/>
      <c r="I38" s="48"/>
      <c r="J38" s="54"/>
    </row>
    <row r="39" spans="1:10" ht="48" customHeight="1" x14ac:dyDescent="0.3">
      <c r="A39" s="21" t="s">
        <v>423</v>
      </c>
      <c r="B39" s="61" t="s">
        <v>424</v>
      </c>
      <c r="C39" s="48"/>
      <c r="D39" s="48"/>
      <c r="E39" s="48"/>
      <c r="F39" s="48"/>
      <c r="G39" s="40"/>
      <c r="H39" s="65"/>
      <c r="I39" s="48"/>
      <c r="J39" s="54"/>
    </row>
    <row r="40" spans="1:10" ht="48" customHeight="1" x14ac:dyDescent="0.3">
      <c r="A40" s="22"/>
      <c r="B40" s="66"/>
      <c r="C40" s="48"/>
      <c r="D40" s="48"/>
      <c r="E40" s="48"/>
      <c r="F40" s="48"/>
      <c r="G40" s="40"/>
      <c r="H40" s="65"/>
      <c r="I40" s="48"/>
      <c r="J40" s="54"/>
    </row>
    <row r="41" spans="1:10" ht="48" customHeight="1" x14ac:dyDescent="0.3">
      <c r="A41" s="22"/>
      <c r="B41" s="66"/>
      <c r="C41" s="48"/>
      <c r="D41" s="48"/>
      <c r="E41" s="48"/>
      <c r="F41" s="48"/>
      <c r="G41" s="40"/>
      <c r="H41" s="65"/>
      <c r="I41" s="48"/>
      <c r="J41" s="54"/>
    </row>
    <row r="42" spans="1:10" ht="48" customHeight="1" x14ac:dyDescent="0.3">
      <c r="A42" s="22"/>
      <c r="B42" s="66"/>
      <c r="C42" s="48"/>
      <c r="D42" s="48"/>
      <c r="E42" s="48"/>
      <c r="F42" s="48"/>
      <c r="G42" s="40"/>
      <c r="H42" s="65"/>
      <c r="I42" s="48"/>
      <c r="J42" s="54"/>
    </row>
    <row r="43" spans="1:10" ht="48" customHeight="1" x14ac:dyDescent="0.3">
      <c r="A43" s="22"/>
      <c r="B43" s="66"/>
      <c r="C43" s="48"/>
      <c r="D43" s="48"/>
      <c r="E43" s="48"/>
      <c r="F43" s="48"/>
      <c r="G43" s="40"/>
      <c r="H43" s="65"/>
      <c r="I43" s="48"/>
      <c r="J43" s="54"/>
    </row>
    <row r="44" spans="1:10" ht="48" customHeight="1" x14ac:dyDescent="0.3">
      <c r="A44" s="22"/>
      <c r="B44" s="66"/>
      <c r="C44" s="48"/>
      <c r="D44" s="48"/>
      <c r="E44" s="48"/>
      <c r="F44" s="48"/>
      <c r="G44" s="40"/>
      <c r="H44" s="65"/>
      <c r="I44" s="48"/>
      <c r="J44" s="54"/>
    </row>
    <row r="45" spans="1:10" ht="48" customHeight="1" x14ac:dyDescent="0.3">
      <c r="A45" s="22"/>
      <c r="B45" s="66"/>
      <c r="C45" s="48"/>
      <c r="D45" s="48"/>
      <c r="E45" s="48"/>
      <c r="F45" s="48"/>
      <c r="G45" s="40"/>
      <c r="H45" s="65"/>
      <c r="I45" s="48"/>
      <c r="J45" s="54"/>
    </row>
    <row r="46" spans="1:10" ht="49.2" customHeight="1" thickBot="1" x14ac:dyDescent="0.35">
      <c r="A46" s="23"/>
      <c r="B46" s="70"/>
      <c r="C46" s="56"/>
      <c r="D46" s="56"/>
      <c r="E46" s="56"/>
      <c r="F46" s="56"/>
      <c r="G46" s="57"/>
      <c r="H46" s="71"/>
      <c r="I46" s="72"/>
      <c r="J46" s="73"/>
    </row>
    <row r="48" spans="1:10" ht="102" customHeight="1" x14ac:dyDescent="0.3">
      <c r="A48" s="69" t="s">
        <v>425</v>
      </c>
      <c r="B48" s="32"/>
      <c r="C48" s="32"/>
      <c r="D48" s="32"/>
      <c r="E48" s="32"/>
      <c r="F48" s="32"/>
      <c r="G48" s="32"/>
      <c r="H48" s="32"/>
      <c r="I48" s="32"/>
      <c r="J48" s="32"/>
    </row>
    <row r="51" spans="1:10" x14ac:dyDescent="0.3">
      <c r="A51" s="74" t="s">
        <v>426</v>
      </c>
      <c r="B51" s="32"/>
      <c r="C51" s="32"/>
      <c r="D51" s="32"/>
      <c r="E51" s="60"/>
      <c r="F51" s="32"/>
      <c r="G51" s="32"/>
      <c r="H51" s="32"/>
      <c r="I51" s="32"/>
      <c r="J51" s="32"/>
    </row>
    <row r="53" spans="1:10" x14ac:dyDescent="0.3">
      <c r="A53" s="74" t="s">
        <v>427</v>
      </c>
      <c r="B53" s="32"/>
      <c r="C53" s="32"/>
      <c r="D53" s="32"/>
      <c r="E53" s="60"/>
      <c r="F53" s="32"/>
      <c r="G53" s="32"/>
      <c r="H53" s="32"/>
      <c r="I53" s="32"/>
      <c r="J53" s="32"/>
    </row>
    <row r="100" spans="1:1" ht="15.6" x14ac:dyDescent="0.3">
      <c r="A100" t="s">
        <v>428</v>
      </c>
    </row>
  </sheetData>
  <sheetProtection sheet="1"/>
  <mergeCells count="121">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Rima Glušnienė</cp:lastModifiedBy>
  <dcterms:created xsi:type="dcterms:W3CDTF">2023-04-04T12:16:45Z</dcterms:created>
  <dcterms:modified xsi:type="dcterms:W3CDTF">2026-08-10T11:07:07Z</dcterms:modified>
</cp:coreProperties>
</file>